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W:\32-Аналитический отдел\МЕТОДИКИ к ПРОГНОЗУ\Методика УФНС сентябрь 2025\на сайт\"/>
    </mc:Choice>
  </mc:AlternateContent>
  <bookViews>
    <workbookView xWindow="0" yWindow="0" windowWidth="21555" windowHeight="9030"/>
  </bookViews>
  <sheets>
    <sheet name="УФНС России по ТО" sheetId="1" r:id="rId1"/>
  </sheets>
  <externalReferences>
    <externalReference r:id="rId2"/>
  </externalReferences>
  <definedNames>
    <definedName name="_xlnm._FilterDatabase" localSheetId="0" hidden="1">'УФНС России по ТО'!$A$11:$I$120</definedName>
    <definedName name="Z_092E4D41_5506_4909_9C33_9763FC135CFC_.wvu.FilterData" localSheetId="0" hidden="1">'УФНС России по ТО'!$A$11:$I$120</definedName>
    <definedName name="Z_092E4D41_5506_4909_9C33_9763FC135CFC_.wvu.PrintTitles" localSheetId="0" hidden="1">'УФНС России по ТО'!$11:$11</definedName>
    <definedName name="Z_0E7DB5E1_CF8F_491A_943B_B361833DE732_.wvu.FilterData" localSheetId="0" hidden="1">'УФНС России по ТО'!$A$11:$I$120</definedName>
    <definedName name="Z_0ECB646B_D0F0_41DA_83CF_557D9154D60D_.wvu.FilterData" localSheetId="0" hidden="1">'УФНС России по ТО'!$A$11:$I$120</definedName>
    <definedName name="Z_0F795532_456B_4D20_8D49_9FF51B158F77_.wvu.PrintTitles" localSheetId="0" hidden="1">'УФНС России по ТО'!$11:$11</definedName>
    <definedName name="Z_0F795532_456B_4D20_8D49_9FF51B158F77_.wvu.Rows" localSheetId="0" hidden="1">'УФНС России по ТО'!$5:$9</definedName>
    <definedName name="Z_196218CF_47C3_4C40_A025_784F35405058_.wvu.FilterData" localSheetId="0" hidden="1">'УФНС России по ТО'!$A$11:$I$11</definedName>
    <definedName name="Z_196218CF_47C3_4C40_A025_784F35405058_.wvu.PrintTitles" localSheetId="0" hidden="1">'УФНС России по ТО'!$11:$11</definedName>
    <definedName name="Z_2D1107BE_44E7_4702_BB7D_48BBB97ACD0D_.wvu.FilterData" localSheetId="0" hidden="1">'УФНС России по ТО'!$A$11:$I$120</definedName>
    <definedName name="Z_2FB7E03A_F475_4971_9FB0_F751E089038C_.wvu.FilterData" localSheetId="0" hidden="1">'УФНС России по ТО'!$A$11:$I$120</definedName>
    <definedName name="Z_3881FEFC_D13E_4BBD_8486_3AB8A29DD469_.wvu.PrintTitles" localSheetId="0" hidden="1">'УФНС России по ТО'!$11:$11</definedName>
    <definedName name="Z_3881FEFC_D13E_4BBD_8486_3AB8A29DD469_.wvu.Rows" localSheetId="0" hidden="1">'УФНС России по ТО'!$5:$9</definedName>
    <definedName name="Z_38AD7EEE_7502_4A45_96B6_9EE721215C23_.wvu.PrintTitles" localSheetId="0" hidden="1">'УФНС России по ТО'!$11:$11</definedName>
    <definedName name="Z_38AD7EEE_7502_4A45_96B6_9EE721215C23_.wvu.Rows" localSheetId="0" hidden="1">'УФНС России по ТО'!$5:$9</definedName>
    <definedName name="Z_39500C0A_C567_4BE9_8810_3A3380738394_.wvu.PrintTitles" localSheetId="0" hidden="1">'УФНС России по ТО'!$11:$11</definedName>
    <definedName name="Z_39500C0A_C567_4BE9_8810_3A3380738394_.wvu.Rows" localSheetId="0" hidden="1">'УФНС России по ТО'!$5:$9</definedName>
    <definedName name="Z_3FFE11A0_5930_4AA4_B452_C3757FA424C7_.wvu.FilterData" localSheetId="0" hidden="1">'УФНС России по ТО'!$A$11:$I$120</definedName>
    <definedName name="Z_44FC4995_2F6D_46A2_B375_BBB9464867D5_.wvu.FilterData" localSheetId="0" hidden="1">'УФНС России по ТО'!$11:$120</definedName>
    <definedName name="Z_5FC035F1_7DC0_418F_A5B8_BFA3E4DF880C_.wvu.FilterData" localSheetId="0" hidden="1">'УФНС России по ТО'!$A$11:$I$120</definedName>
    <definedName name="Z_6A59DD69_5302_48EF_9FEC_A2F66EF7E76F_.wvu.PrintTitles" localSheetId="0" hidden="1">'УФНС России по ТО'!$11:$11</definedName>
    <definedName name="Z_6A59DD69_5302_48EF_9FEC_A2F66EF7E76F_.wvu.Rows" localSheetId="0" hidden="1">'УФНС России по ТО'!$5:$9</definedName>
    <definedName name="Z_6AD1254D_DD48_48D3_9145_4AE1A80C0778_.wvu.FilterData" localSheetId="0" hidden="1">'УФНС России по ТО'!$A$11:$I$120</definedName>
    <definedName name="Z_6CDCDDF7_9854_4D3B_BBE2_4FD50B5C9238_.wvu.FilterData" localSheetId="0" hidden="1">'УФНС России по ТО'!$A$11:$I$120</definedName>
    <definedName name="Z_7000A9DF_7D7A_4123_9D22_22D7BB0A43F3_.wvu.FilterData" localSheetId="0" hidden="1">'УФНС России по ТО'!$A$11:$I$120</definedName>
    <definedName name="Z_7000A9DF_7D7A_4123_9D22_22D7BB0A43F3_.wvu.PrintTitles" localSheetId="0" hidden="1">'УФНС России по ТО'!$11:$11</definedName>
    <definedName name="Z_830727CD_54DF_4646_A8F0_B679DE6DB1C3_.wvu.PrintTitles" localSheetId="0" hidden="1">'УФНС России по ТО'!$11:$11</definedName>
    <definedName name="Z_842F7917_68D9_46C6_A6E3_A6F456B101CE_.wvu.FilterData" localSheetId="0" hidden="1">'УФНС России по ТО'!$A$11:$I$120</definedName>
    <definedName name="Z_842F7917_68D9_46C6_A6E3_A6F456B101CE_.wvu.PrintTitles" localSheetId="0" hidden="1">'УФНС России по ТО'!$11:$11</definedName>
    <definedName name="Z_8EF409F9_E736_442A_B055_E61D92A75C8F_.wvu.FilterData" localSheetId="0" hidden="1">'УФНС России по ТО'!$A$11:$I$11</definedName>
    <definedName name="Z_8EF409F9_E736_442A_B055_E61D92A75C8F_.wvu.PrintTitles" localSheetId="0" hidden="1">'УФНС России по ТО'!$11:$11</definedName>
    <definedName name="Z_8F133EDE_31B5_4D3C_845E_06416D810ECC_.wvu.FilterData" localSheetId="0" hidden="1">'УФНС России по ТО'!$A$11:$I$11</definedName>
    <definedName name="Z_8F133EDE_31B5_4D3C_845E_06416D810ECC_.wvu.PrintTitles" localSheetId="0" hidden="1">'УФНС России по ТО'!$11:$11</definedName>
    <definedName name="Z_95C381E8_1852_4954_AA42_410F314CFA9C_.wvu.PrintTitles" localSheetId="0" hidden="1">'УФНС России по ТО'!$11:$11</definedName>
    <definedName name="Z_95C381E8_1852_4954_AA42_410F314CFA9C_.wvu.Rows" localSheetId="0" hidden="1">'УФНС России по ТО'!$5:$9</definedName>
    <definedName name="Z_96324637_292C_4EFB_983E_DEF2D403F4C2_.wvu.FilterData" localSheetId="0" hidden="1">'УФНС России по ТО'!$A$11:$I$120</definedName>
    <definedName name="Z_9AC0F45A_0E0E_418F_B61D_5F89D6905B8E_.wvu.FilterData" localSheetId="0" hidden="1">'УФНС России по ТО'!$A$11:$I$120</definedName>
    <definedName name="Z_9D5F8748_CE9E_4300_B62D_BCD7604590C6_.wvu.PrintTitles" localSheetId="0" hidden="1">'УФНС России по ТО'!$11:$11</definedName>
    <definedName name="Z_A18A010C_D9F6_47CC_85CC_E44DA5A63D52_.wvu.FilterData" localSheetId="0" hidden="1">'УФНС России по ТО'!$A$11:$I$120</definedName>
    <definedName name="Z_AED10DDB_036E_46EA_A635_DFB0FCA50CAD_.wvu.FilterData" localSheetId="0" hidden="1">'УФНС России по ТО'!$A$11:$I$120</definedName>
    <definedName name="Z_AED10DDB_036E_46EA_A635_DFB0FCA50CAD_.wvu.PrintTitles" localSheetId="0" hidden="1">'УФНС России по ТО'!$11:$11</definedName>
    <definedName name="Z_B1FFDEE7_DBF5_4560_B9F2_433E5CB2839D_.wvu.FilterData" localSheetId="0" hidden="1">'УФНС России по ТО'!$11:$120</definedName>
    <definedName name="Z_B1FFDEE7_DBF5_4560_B9F2_433E5CB2839D_.wvu.PrintTitles" localSheetId="0" hidden="1">'УФНС России по ТО'!$11:$11</definedName>
    <definedName name="Z_B6FF522A_AE42_4FB4_82F5_7DBD9FA01678_.wvu.FilterData" localSheetId="0" hidden="1">'УФНС России по ТО'!$A$11:$I$120</definedName>
    <definedName name="Z_BF49BDCB_7E81_401A_9C82_E455184C2C46_.wvu.PrintTitles" localSheetId="0" hidden="1">'УФНС России по ТО'!$11:$11</definedName>
    <definedName name="Z_BF49BDCB_7E81_401A_9C82_E455184C2C46_.wvu.Rows" localSheetId="0" hidden="1">'УФНС России по ТО'!$5:$9</definedName>
    <definedName name="Z_C190882B_B9A4_4069_9AB8_89E395213961_.wvu.FilterData" localSheetId="0" hidden="1">'УФНС России по ТО'!$A$11:$I$11</definedName>
    <definedName name="Z_C190882B_B9A4_4069_9AB8_89E395213961_.wvu.PrintTitles" localSheetId="0" hidden="1">'УФНС России по ТО'!$11:$11</definedName>
    <definedName name="Z_C1AED044_2A13_4181_B331_3D515BA643B4_.wvu.FilterData" localSheetId="0" hidden="1">'УФНС России по ТО'!$A$11:$I$120</definedName>
    <definedName name="Z_C7CCD423_B07A_4F9E_8CED_CCFE4CFF4B23_.wvu.FilterData" localSheetId="0" hidden="1">'УФНС России по ТО'!$A$11:$I$120</definedName>
    <definedName name="Z_C7DB5D42_78DF_4A49_900C_42E6EA0D7EA1_.wvu.FilterData" localSheetId="0" hidden="1">'УФНС России по ТО'!$A$11:$I$120</definedName>
    <definedName name="Z_C8D28BD4_F9DC_4213_BCC6_4D2A4C9367A6_.wvu.FilterData" localSheetId="0" hidden="1">'УФНС России по ТО'!$A$11:$I$120</definedName>
    <definedName name="Z_C9F27EBD_AF04_4779_A84F_D462CA5A2187_.wvu.FilterData" localSheetId="0" hidden="1">'УФНС России по ТО'!$11:$120</definedName>
    <definedName name="Z_C9F27EBD_AF04_4779_A84F_D462CA5A2187_.wvu.PrintTitles" localSheetId="0" hidden="1">'УФНС России по ТО'!$11:$11</definedName>
    <definedName name="Z_DB4B6BD0_607C_4F49_8FF7_D35AC6E23CCE_.wvu.FilterData" localSheetId="0" hidden="1">'УФНС России по ТО'!$A$11:$I$120</definedName>
    <definedName name="Z_DF8BA39B_F48B_4574_8397_C85569E6A795_.wvu.FilterData" localSheetId="0" hidden="1">'УФНС России по ТО'!$A$11:$I$120</definedName>
    <definedName name="Z_DF8BA39B_F48B_4574_8397_C85569E6A795_.wvu.PrintTitles" localSheetId="0" hidden="1">'УФНС России по ТО'!$11:$11</definedName>
    <definedName name="Z_E0C76F60_C75D_48E6_93DB_C8EF4B7BB23D_.wvu.FilterData" localSheetId="0" hidden="1">'УФНС России по ТО'!$A$11:$I$120</definedName>
    <definedName name="Z_ED2263B8_5F04_4B1E_8979_71FCF9F62F7C_.wvu.FilterData" localSheetId="0" hidden="1">'УФНС России по ТО'!$A$11:$I$120</definedName>
    <definedName name="Z_ED2263B8_5F04_4B1E_8979_71FCF9F62F7C_.wvu.PrintTitles" localSheetId="0" hidden="1">'УФНС России по ТО'!$11:$11</definedName>
    <definedName name="Z_FA6E63C2_3C32_432D_943F_CB128AD4C9D9_.wvu.FilterData" localSheetId="0" hidden="1">'УФНС России по ТО'!$A$11:$I$120</definedName>
    <definedName name="_xlnm.Print_Titles" localSheetId="0">'УФНС России по ТО'!$11:$11</definedName>
    <definedName name="_xlnm.Print_Area" localSheetId="0">'УФНС России по ТО'!$A$1:$I$121</definedName>
  </definedNames>
  <calcPr calcId="152511"/>
  <customWorkbookViews>
    <customWorkbookView name="User - Личное представление" guid="{B1FFDEE7-DBF5-4560-B9F2-433E5CB2839D}" mergeInterval="0" personalView="1" maximized="1" xWindow="-8" yWindow="-8" windowWidth="1936" windowHeight="1056" activeSheetId="1" showComments="commIndAndComment"/>
    <customWorkbookView name="Толстикова Светлана Александровна - Личное представление" guid="{C9F27EBD-AF04-4779-A84F-D462CA5A2187}" mergeInterval="0" personalView="1" maximized="1" xWindow="-8" yWindow="-8" windowWidth="1936" windowHeight="1056" activeSheetId="1"/>
    <customWorkbookView name="Суховерхова Наталья Сергеевна - Личное представление" guid="{842F7917-68D9-46C6-A6E3-A6F456B101CE}" mergeInterval="0" personalView="1" maximized="1" xWindow="1912" yWindow="-8" windowWidth="1936" windowHeight="1056" activeSheetId="1"/>
    <customWorkbookView name="Татаринова Юлия Викторовна - Личное представление" guid="{DF8BA39B-F48B-4574-8397-C85569E6A795}" mergeInterval="0" personalView="1" maximized="1" windowWidth="1920" windowHeight="854" activeSheetId="1"/>
    <customWorkbookView name="Жукова Лариса Николаевна - Личное представление" guid="{AED10DDB-036E-46EA-A635-DFB0FCA50CAD}" mergeInterval="0" personalView="1" maximized="1" xWindow="1912" yWindow="-77" windowWidth="1936" windowHeight="1056" activeSheetId="1"/>
    <customWorkbookView name="Алимова Елена Николаевна - Личное представление" guid="{7000A9DF-7D7A-4123-9D22-22D7BB0A43F3}" mergeInterval="0" personalView="1" maximized="1" xWindow="-8" yWindow="-8" windowWidth="1936" windowHeight="1056" activeSheetId="1" showComments="commIndAndComment"/>
    <customWorkbookView name="Макарова Елена Николаевна - Личное представление" guid="{092E4D41-5506-4909-9C33-9763FC135CFC}" mergeInterval="0" personalView="1" maximized="1" xWindow="1912" yWindow="-8" windowWidth="1936" windowHeight="1096" activeSheetId="1"/>
    <customWorkbookView name="Крестинина Елена Алексеевна - Личное представление" guid="{C190882B-B9A4-4069-9AB8-89E395213961}" mergeInterval="0" personalView="1" maximized="1" xWindow="-1709" yWindow="-9" windowWidth="1718" windowHeight="928" activeSheetId="1"/>
    <customWorkbookView name="Аникина Елена Владимировна - Личное представление" guid="{196218CF-47C3-4C40-A025-784F35405058}" mergeInterval="0" personalView="1" maximized="1" windowWidth="1596" windowHeight="575" activeSheetId="1" showComments="commIndAndComment"/>
    <customWorkbookView name="Жилина Елена Валентиновна - Личное представление" guid="{8F133EDE-31B5-4D3C-845E-06416D810ECC}" mergeInterval="0" personalView="1" maximized="1" windowWidth="1916" windowHeight="854" activeSheetId="1"/>
    <customWorkbookView name="Брысина Татьяна Петровна - Личное представление" guid="{830727CD-54DF-4646-A8F0-B679DE6DB1C3}" mergeInterval="0" personalView="1" maximized="1" xWindow="-8" yWindow="-8" windowWidth="1936" windowHeight="1056" activeSheetId="1"/>
    <customWorkbookView name="Буханкова Светлана Семеновна - Личное представление" guid="{39500C0A-C567-4BE9-8810-3A3380738394}" mergeInterval="0" personalView="1" maximized="1" xWindow="-8" yWindow="-8" windowWidth="1936" windowHeight="1056" activeSheetId="1"/>
    <customWorkbookView name="Юдин Андрей Эдуардович - Личное представление" guid="{38AD7EEE-7502-4A45-96B6-9EE721215C23}" mergeInterval="0" personalView="1" maximized="1" xWindow="-8" yWindow="-8" windowWidth="1936" windowHeight="1056" activeSheetId="1"/>
    <customWorkbookView name="Бубнова Елена Виленовна - Личное представление" guid="{BF49BDCB-7E81-401A-9C82-E455184C2C46}" mergeInterval="0" personalView="1" maximized="1" windowWidth="1916" windowHeight="855" activeSheetId="1"/>
    <customWorkbookView name="Лапенкова Марина Александровна - Личное представление" guid="{95C381E8-1852-4954-AA42-410F314CFA9C}" mergeInterval="0" personalView="1" maximized="1" xWindow="-8" yWindow="-8" windowWidth="1936" windowHeight="1056" activeSheetId="1"/>
    <customWorkbookView name="Анисимов Даниил Юрьевич - Личное представление" guid="{6A59DD69-5302-48EF-9FEC-A2F66EF7E76F}" mergeInterval="0" personalView="1" maximized="1" xWindow="-8" yWindow="-8" windowWidth="1936" windowHeight="1056" activeSheetId="1"/>
    <customWorkbookView name="Черненко Тамара Анатольевна - Личное представление" guid="{3881FEFC-D13E-4BBD-8486-3AB8A29DD469}" mergeInterval="0" personalView="1" maximized="1" windowWidth="1916" windowHeight="815" activeSheetId="1"/>
    <customWorkbookView name="Конторина Ирина Александровна - Личное представление" guid="{0F795532-456B-4D20-8D49-9FF51B158F77}" mergeInterval="0" personalView="1" maximized="1" xWindow="-8" yWindow="-8" windowWidth="1936" windowHeight="1056" activeSheetId="1"/>
    <customWorkbookView name="Румянцева Юлия Александровна - Личное представление" guid="{9D5F8748-CE9E-4300-B62D-BCD7604590C6}" mergeInterval="0" personalView="1" maximized="1" xWindow="-8" yWindow="-8" windowWidth="1936" windowHeight="1096" activeSheetId="1"/>
    <customWorkbookView name="Дырина Наталия Степановна - Личное представление" guid="{8EF409F9-E736-442A-B055-E61D92A75C8F}" mergeInterval="0" personalView="1" xWindow="256" yWindow="54" windowWidth="1916" windowHeight="785" activeSheetId="1"/>
    <customWorkbookView name="Галицкая Татьяна Васильевна - Личное представление" guid="{ED2263B8-5F04-4B1E-8979-71FCF9F62F7C}" mergeInterval="0" personalView="1" xWindow="143" yWindow="8" windowWidth="1764" windowHeight="1054" activeSheetId="1"/>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82" i="1" l="1"/>
  <c r="F82" i="1"/>
  <c r="E82" i="1"/>
  <c r="G80" i="1"/>
  <c r="F80" i="1"/>
  <c r="E80" i="1"/>
</calcChain>
</file>

<file path=xl/sharedStrings.xml><?xml version="1.0" encoding="utf-8"?>
<sst xmlns="http://schemas.openxmlformats.org/spreadsheetml/2006/main" count="747" uniqueCount="495">
  <si>
    <t>№ п/п</t>
  </si>
  <si>
    <t>прямой</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</si>
  <si>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</si>
  <si>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</si>
  <si>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</si>
  <si>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</si>
  <si>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</si>
  <si>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Сбор за пользование объектами водных биологических ресурсов (исключая внутренние водные объекты)</t>
  </si>
  <si>
    <t>Сбор за пользование объектами водных биологических ресурсов (по внутренним водным объектам)</t>
  </si>
  <si>
    <t>Акцизы на автомобильный бензин, производимый на территории Российской Федерации</t>
  </si>
  <si>
    <t>Акцизы на дизельное топливо, производимое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</si>
  <si>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</si>
  <si>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Налог на доходы физических лиц</t>
  </si>
  <si>
    <t>Акцизы на спиртосодержащую продукцию, производимую на территории Российской Федерации</t>
  </si>
  <si>
    <t>Акцизы на сидр, пуаре, медовуху, производимые на территории Российской Федерации</t>
  </si>
  <si>
    <t>Транспортный налог с организаций</t>
  </si>
  <si>
    <t>Транспортный налог с физических лиц</t>
  </si>
  <si>
    <t>Земельный налог с физических лиц</t>
  </si>
  <si>
    <t>Налог на игорный бизнес</t>
  </si>
  <si>
    <t>Единый сельскохозяйственный налог</t>
  </si>
  <si>
    <t>Код главного администратора доходов</t>
  </si>
  <si>
    <t>Наименование главного администратора доходов</t>
  </si>
  <si>
    <t>Наименование КБК доходов</t>
  </si>
  <si>
    <t>КБК
&lt;1&gt;</t>
  </si>
  <si>
    <t>Наименование метода расчёта 
&lt;2&gt;</t>
  </si>
  <si>
    <t>Формула расчета
&lt;3&gt;</t>
  </si>
  <si>
    <t>Алгоритм расчета
&lt;4&gt;</t>
  </si>
  <si>
    <t>Описание показателей
&lt;5&gt;</t>
  </si>
  <si>
    <t>&lt;1&gt; Код бюджетной классификации доходов без пробелов и кода главы главного администратора доходов бюджета.</t>
  </si>
  <si>
    <t>&lt;2&gt; Характеристика метода расчета прогнозного объема поступлений (определяемая в соответствии с подпунктом "в" пункта 3 общих требований к методике прогнозирования поступлений доходов в бюджеты бюджетной системы Российской Федерации, утвержденных постановлением Правительства Российской Федерации от 23 июня 2016 г. N 574 "Об общих требованиях к методике прогнозирования поступлений доходов в бюджеты бюджетной системы Российской Федерации").</t>
  </si>
  <si>
    <t>&lt;3&gt; Формула расчета прогнозируемого объема поступлений (при наличии).</t>
  </si>
  <si>
    <t>&lt;4&gt; Описание фактического алгоритма расчета прогнозируемого объема поступлений (обязательно - в случае отсутствия формулы расчета, по решению главного администратора доходов - в случае наличия формулы расчета).</t>
  </si>
  <si>
    <t>&lt;5&gt; Описание всех показателей, используемых для расчета прогнозного объема поступлений, с указанием алгоритма определения значения (источника данных) для каждого из соответствующих показателей.</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</si>
  <si>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</si>
  <si>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при выполнении Соглашений о разработке месторождений нефти и газа</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</si>
  <si>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</si>
  <si>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Акцизы на этиловый спирт из непищевого сырья, производимый на территории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</si>
  <si>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</si>
  <si>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Акцизы на прямогонный бензин, производимый на территории Российской Федерации</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</si>
  <si>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менее 80 процентов)</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</si>
  <si>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менее 80 процентов</t>
  </si>
  <si>
    <t>Налог, взимаемый в связи с применением патентной системы налогообложения</t>
  </si>
  <si>
    <t>Налог на профессиональный доход</t>
  </si>
  <si>
    <t>Налог на имущество физических лиц</t>
  </si>
  <si>
    <t>Налог на имущество организаций</t>
  </si>
  <si>
    <t>Земельный налог с организаций</t>
  </si>
  <si>
    <t>Налог на добычу общераспространенных полезных ископаемых</t>
  </si>
  <si>
    <t xml:space="preserve">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</si>
  <si>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</si>
  <si>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Сбор за пользование объектами животного мира</t>
  </si>
  <si>
    <t>Задолженность и перерасчеты по отмененным налогам, сборам и иным обязательным платежам</t>
  </si>
  <si>
    <t>экстраполяция</t>
  </si>
  <si>
    <t>Регулярные платежи за пользование недрами при пользовании недрами на территории Российской Федерации</t>
  </si>
  <si>
    <t>Плата за предоставление информации из реестра дисквалифицированных лиц</t>
  </si>
  <si>
    <t xml:space="preserve">Основная формула: 
АСП= ∑ (Vсп*(100-dсп)*S)* K соб. (+/-) P (+/-) F
</t>
  </si>
  <si>
    <t xml:space="preserve">Основная формула: 
АНСП= ∑ (Vнсп*dнсп*S)* K соб. (+/-) P (+/-) F
</t>
  </si>
  <si>
    <t xml:space="preserve">Основная формула: 
АСПс= ∑ (Vспс*S)* K соб. (+/-) P (+/-) F
</t>
  </si>
  <si>
    <t xml:space="preserve">Основная формула: 
АСПд= ∑ (Vспд* dспд *S)* K соб. (+/-) P (+/-) F
</t>
  </si>
  <si>
    <t xml:space="preserve">Основная формула: 
АВС= ∑ (VВС*SВС)* K соб. (+/-)P (+/-)F
</t>
  </si>
  <si>
    <t xml:space="preserve">Основная формула: 
АВСпв= ∑[(VВСпв*SВСпв) – ((VПВвс*SПВ )*КВД )]*K соб. (+/-)P (+/-)F
</t>
  </si>
  <si>
    <t xml:space="preserve">Основная формула: 
АавтоБ= ∑ (VавтоБ(5кл;н5кл) *S автоБ(5кл;н5кл))× K соб.(+/-) P (+/-) F
</t>
  </si>
  <si>
    <t xml:space="preserve">Основная формула: 
АПБ =∑ (VПБ *SПБ) × K соб .(+/-) P(+/-) F +
+ ∑ ((VПБн *SПБ) – (VПБн *SПБ)× КПБ)× K соб .(+/-) P (+/-) F
</t>
  </si>
  <si>
    <t xml:space="preserve">Основная формула: 
АДТ = ∑ (VДТ *S ДТ)* K соб (+/-)P (+/-)F
</t>
  </si>
  <si>
    <t xml:space="preserve">Основная формула: 
АММ = ∑ (VММ *S ММ) * K соб (+/-)P (+/-)F
</t>
  </si>
  <si>
    <t xml:space="preserve">Налог на игорный бизнес уплачивается налогоплательщиком в бюджет по месту регистрации в налоговом органе объектов налогообложения, определённых соответствующей статьёй НК РФ, не позднее срока, установленного для подачи налоговой декларации за соответствующий налоговый период.
Расчёт поступлений налога на игорный бизнес осуществляется на непосредственном использовании прогнозных значений объёмных показателей, среднего размера ставок и других показателей, определяющих поступления налога (уровень собираемости, изменения в законодательстве о налогах и сборах и др.).
Налог на игорный бизнес зачисляется в консолидированный бюджет субъекта РФ по нормативам, установленным в соответствии со статьями БК РФ
</t>
  </si>
  <si>
    <t xml:space="preserve">Основная формула: 
АВпв= ∑[(VВпв;ВИпв*SВ;ВИ) – ((VПВв;ПВви*SПВ )*КВД )]*K соб. (+/-)P (+/-)F
</t>
  </si>
  <si>
    <t xml:space="preserve">Основная формула: 
АПВ= ∑( ∑ (VПВ*S)*K соб. (+/-)P (+/-)F)
</t>
  </si>
  <si>
    <t xml:space="preserve">Основная формула: 
ААЛ св9%= ∑ (VАЛ св9%*S)* K соб. (+/-)P (+/-)F 
Расчёт компонент: 
VАЛсв9% = VАП* KАЛсв9%
</t>
  </si>
  <si>
    <t xml:space="preserve">Основная формула: 
А АЛпв св9%= ∑[(V АЛпв св9%*S АЛпв св9%) – ((VПВ АЛсв9%*SПВ )*КВД )+ 
(VЛВпв*S АЛпв св9%) – ((VПВлв;*SПВ )*КВД )]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</si>
  <si>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сидр, пуаре и медовуху зачисляются в бюджеты бюджетной системы РФ по нормативам, установленным в соответствии со статьями БК РФ.
</t>
  </si>
  <si>
    <t xml:space="preserve">Основная формула: 
ААЛ до9%=∑ (VАЛ до9%*S)* K соб. (+/-)P (+/-)F 
Расчёт составляющих основной формулы: 
VАЛдо9% = VАП1* KАЛдо9%
</t>
  </si>
  <si>
    <t>Расчёт прогноза поступления доходов от регулярных платежей за пользование недрами при пользовании недрами на территории РФ,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t>
  </si>
  <si>
    <t xml:space="preserve">Основная формула:  
П ЕГРН = К ЕГРН * Ср ЕГРН (+/-) F  
</t>
  </si>
  <si>
    <t>Плата за предоставление сведений и документов, содержащихся в ЕГРЮЛ и ЕГРИП, зачисляется в бюджеты бюджетной системы РФ по нормативам, установленным в соответствии со статьями БК РФ.</t>
  </si>
  <si>
    <t xml:space="preserve">Основная формула: 
  П ДЛ = К ДЛ * Р ДЛ (+/-) F 
</t>
  </si>
  <si>
    <t>Плата за предоставление информации из реестра дисквалифицированных лиц, зачисляется в бюджеты бюджетной системы РФ по нормативам, установленным в соответствии со статьями БК РФ.</t>
  </si>
  <si>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зачисляется в бюджеты бюджетной системы РФ по нормативам, установленным в соответствии со статьями БК РФ.</t>
  </si>
  <si>
    <t xml:space="preserve">Сбор за пользование объектами ЖМ взимается на территории РФ в соответствии с положениями главы 25.1 части второй НК РФ и зачисляется в бюджеты бюджетной системы РФ по нормативам, установленным в соответствии со статьями 50 и 56 БК РФ.
</t>
  </si>
  <si>
    <t xml:space="preserve">При прогнозировании поступлений указанных доходов учитываются ожидаемые результаты работы по взысканию дебиторской задолженности, образовавшейся до 1 января 2020 года.
При формировании в текущем финансовом году оценки поступлений доходов в бюджеты субъектов РФ учитывается фактическое поступление доходов текущего финансового года.
При оценке и прогнозе поступлений по данному виду дохода используется метод экстраполяции, с учётом тенденции к снижению поступлений.
</t>
  </si>
  <si>
    <t xml:space="preserve">Основная формула: 
АВЗ =∑ (VВЗ*S)*K соб. (+/-)P (+/-)F
</t>
  </si>
  <si>
    <t xml:space="preserve">Основная формула: 
АВЗи = ∑ (VВЗи*S)*K соб. (+/-)P (+/-)F
</t>
  </si>
  <si>
    <t xml:space="preserve">Основная формула: 
АСЖ = ∑ (Vсж*Sсж)× K соб .(+/-) P (+/-) F
</t>
  </si>
  <si>
    <t xml:space="preserve">Основная формула: 
АСЖ м= ∑ (Vсжм*Sсжм)× K соб .(+/-) P (+/-) F
</t>
  </si>
  <si>
    <t>ТН ОРГ = ∑(КОЛ ТС × К эстр × S ТС) × K пер. × K соб. (+/-) F</t>
  </si>
  <si>
    <t xml:space="preserve">Для расчета транспортного налога с организаций используются:
- динамика количества объектов транспортных средств организаций и сумм налога, подлежащего уплате в бюджет организациями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организациям согласно данным отчета 1-НМ за предыдущие периоды;
- информация о налоговых ставках, предусмотренных главой 28 НК РФ и НПА субъектов РФ;
- информация о льготах и преференциях, предусмотренных главой 28 НК РФ и другими НПА;
- оперативные данные территориальных налоговых органов, полученные в рамках информационного обмена с органами исполнительной власти субъектов РФ.
КОЛ ТС – количество объектов транспортных средств,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с учетом оперативной информации территориальных налоговых органов, полученной в рамках информационного обмена от органов исполнительной власти субъектов РФ.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пер. – расчетный уровень переходящих платежей по налогу, %. Определяется как частное от деления суммы транспортного налога с организаций начисленного (по отчету 1-НМ) на сумму транспортного налога с организаций, подлежащего уплате в бюджет (по отчету 5-ТН),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</si>
  <si>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ТН ФЛ = ∑(КОЛ ТС × К эстр. × S ТС) × K соб. (+/-) F</t>
  </si>
  <si>
    <t xml:space="preserve">При расчете прогнозного объема поступлений транспортного налога с физических лиц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субъектов РФ о налогах и сборах, и других льгот, и преференций.
Объём выпадающих доходов определяется в рамках прописанного алгоритма расчёта прогнозного объёма поступлений налога.
Транспортный налог с физических лиц зачисляется в бюджеты бюджетной системы РФ по нормативам, установленным в соответствии со статьями БК РФ.
</t>
  </si>
  <si>
    <t xml:space="preserve">Для расчета транспортного налога с физических лиц используются:
- динамика количества объектов транспортных средств физических лиц и сумм налога, подлежащего уплате в бюджет физическими лицами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физическим лицам согласно данным отчета 1-НМ за предыдущие периоды;
- информация о налоговых ставках, предусмотренных главой 28 НК РФ и НПА субъектов РФ;
- информация о льготах и преференциях, предусмотренных главой 28 НК РФ и другими НПА;
- оперативные данные, полученные в рамках информационного обмена с органами исполнительной власти субъектов РФ.
Виды транспортных средств, в разрезе которых осуществляется прогнозирование транспортного налога с физических лиц, указаны в отчете 5-ТН.
КОЛ ТС – количество объектов транспортных средств отчетного периода,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а также с учетом оперативных данных, полученных в рамках информационного обмена с иными органами исполнительной власти субъектов РФ.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</si>
  <si>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ЗН ОРГ = НБ × Кэкстр. ×S × K пер× Ксоб. (+/-) F</t>
  </si>
  <si>
    <t>ЗН ФЛ = НБ × Кэкстр×S × Ксоб. (+/-) F</t>
  </si>
  <si>
    <t>НДФЛ 1 = (Dn*Кфзп/100 – Vn*Кv/100) * Sn / 100 * K исч. с./100 (+/-) F</t>
  </si>
  <si>
    <t>НДФЛ 2 = ФЗП * Кn/100 (+/-) F</t>
  </si>
  <si>
    <t>НДФЛ 3 = ФЗП * Кn/100 (+/-) F</t>
  </si>
  <si>
    <t>НДФЛ 4 = ФЗП * Кn/100 (+/-) F</t>
  </si>
  <si>
    <t>НДФЛ 5 = ФЗП * Кn/100 (+/-) F</t>
  </si>
  <si>
    <t>НДФЛ 9 = ФЗП * Кn/100 (+/-) F</t>
  </si>
  <si>
    <t>НДФЛ 11 = ФЗП * Кn/100 (+/-) F</t>
  </si>
  <si>
    <t>10101020010000110</t>
  </si>
  <si>
    <t>10102000010000110</t>
  </si>
  <si>
    <t>10102010010000110</t>
  </si>
  <si>
    <t>10102020010000110</t>
  </si>
  <si>
    <t>10102030010000110</t>
  </si>
  <si>
    <t>10102040010000110</t>
  </si>
  <si>
    <t>10102050010000110</t>
  </si>
  <si>
    <t>10102080010000110</t>
  </si>
  <si>
    <t>10102090010000110</t>
  </si>
  <si>
    <t>10102100010000110</t>
  </si>
  <si>
    <t>10102110010000110</t>
  </si>
  <si>
    <t>10302011010000110</t>
  </si>
  <si>
    <t>10302012010000110</t>
  </si>
  <si>
    <t>10302013010000110</t>
  </si>
  <si>
    <t>10302020010000110</t>
  </si>
  <si>
    <t>10302021010000110</t>
  </si>
  <si>
    <t>10302022010000110</t>
  </si>
  <si>
    <t>10302041010000110</t>
  </si>
  <si>
    <t>10302042010000110</t>
  </si>
  <si>
    <t>10302070010000110</t>
  </si>
  <si>
    <t>10302080010000110</t>
  </si>
  <si>
    <t>10302090010000110</t>
  </si>
  <si>
    <t>10302091010000110</t>
  </si>
  <si>
    <t>10302100010000110</t>
  </si>
  <si>
    <t>10302111010000110</t>
  </si>
  <si>
    <t>10302112010000110</t>
  </si>
  <si>
    <t>10302120010000110</t>
  </si>
  <si>
    <t>10302130010000110</t>
  </si>
  <si>
    <t>10302340010000110</t>
  </si>
  <si>
    <t>10302350010000110</t>
  </si>
  <si>
    <t>10302440010000110</t>
  </si>
  <si>
    <t>10302450010000110</t>
  </si>
  <si>
    <t>10601000000000110</t>
  </si>
  <si>
    <t>10602000020000110</t>
  </si>
  <si>
    <t>10604011020000110</t>
  </si>
  <si>
    <t>10604012020000110</t>
  </si>
  <si>
    <t>10605000020000110</t>
  </si>
  <si>
    <t>10606040000000110</t>
  </si>
  <si>
    <t>11610129010000140</t>
  </si>
  <si>
    <t>11610123010000140</t>
  </si>
  <si>
    <t>11610122010000140</t>
  </si>
  <si>
    <t>10504000020000110</t>
  </si>
  <si>
    <t>10506000011000110</t>
  </si>
  <si>
    <t>10803010010000110</t>
  </si>
  <si>
    <t>11301020010000130</t>
  </si>
  <si>
    <t>11301190010000130</t>
  </si>
  <si>
    <t>10704010010000110</t>
  </si>
  <si>
    <t>10704020010000110</t>
  </si>
  <si>
    <t>10704030010000110</t>
  </si>
  <si>
    <t>10701020010000110</t>
  </si>
  <si>
    <t>10701030010000110</t>
  </si>
  <si>
    <t>10701080010000110</t>
  </si>
  <si>
    <t>10900000000000000</t>
  </si>
  <si>
    <t>11202030010000120</t>
  </si>
  <si>
    <t>10606030000000110</t>
  </si>
  <si>
    <t>УФНС России по Томской области</t>
  </si>
  <si>
    <t xml:space="preserve">Налог на прибыль организаций  консолидированных групп налогоплательщиков, зачисляемый  в бюджет субъекта Российской Федерации </t>
  </si>
  <si>
    <t>10101000000000110</t>
  </si>
  <si>
    <t xml:space="preserve">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t>
  </si>
  <si>
    <t>Акцизы на вино наливом, виноградное сусло, производимые на территории Российской Федерации из подакцизного винограда</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</si>
  <si>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</si>
  <si>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кроме производимых из подакцизного винограда, зачисляются в бюджеты бюджетной системы Российской Федерации по нормативам, установленным в соответствии со статьями БК РФ
</t>
  </si>
  <si>
    <t>Акцизы на вина, игристые вина, включая российское шампанское, производимые на территории Российской Федерации из подакцизного винограда</t>
  </si>
  <si>
    <t>Акцизы на пиво,  напитки, изготавливаемые на основе пива, производимое на территории Российской Федерации</t>
  </si>
  <si>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пиво,  напитки, изготавливаемые на основе пива, зачисляются в бюджеты бюджетной системы Российской Федерации по нормативам, установленным в соответствии со статьями БК РФ.</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</si>
  <si>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 из подакцизного винограда</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</si>
  <si>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 игристых вин, включая российское шампанское, а также за исключением виноградсодержащих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крепленного (ликерного) вина, производимую на территории Российской Федерации</t>
  </si>
  <si>
    <t>10507000011000110</t>
  </si>
  <si>
    <t>10102130010000110</t>
  </si>
  <si>
    <t>10102140010000110</t>
  </si>
  <si>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 случае, если сумма налога, исчисленная налогоплательщиком за налоговый период при добыче полезного ископаемого в виде щебня больше величины НБК, определяемая в соответствии с НК РФ, то сумма налога при добыче полезного ископаемого в виде щебня,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проч. ПИ (щеб.)) определяется по отдельному алгоритму.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зачисляется в бюджеты бюджетной системы РФ по нормативам, установленным в соответствии со статьями БК РФ.</t>
  </si>
  <si>
    <t>10101014020000110</t>
  </si>
  <si>
    <t>10101018020000110</t>
  </si>
  <si>
    <r>
      <t>В прогнозируемом объеме налоговой базы по налогу (</t>
    </r>
    <r>
      <rPr>
        <i/>
        <sz val="11"/>
        <rFont val="Times New Roman"/>
        <family val="1"/>
        <charset val="204"/>
      </rPr>
      <t>Vнбпп</t>
    </r>
    <r>
      <rPr>
        <sz val="11"/>
        <rFont val="Times New Roman"/>
        <family val="1"/>
        <charset val="204"/>
      </rPr>
      <t>)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Налог на профессиональный доход зачисляется в бюджеты бюджетной системы РФ и в государственные внебюджетные фонды по нормативам, установленным в соответствии со статьями БК РФ.</t>
    </r>
  </si>
  <si>
    <r>
      <t xml:space="preserve">Основная формула: 
</t>
    </r>
    <r>
      <rPr>
        <sz val="11"/>
        <rFont val="Times New Roman"/>
        <family val="1"/>
        <charset val="204"/>
      </rPr>
      <t xml:space="preserve">Г МС = К МС * Ср МС (+/-) F </t>
    </r>
    <r>
      <rPr>
        <b/>
        <sz val="11"/>
        <rFont val="Times New Roman"/>
        <family val="1"/>
        <charset val="204"/>
      </rPr>
      <t xml:space="preserve">
</t>
    </r>
  </si>
  <si>
    <t xml:space="preserve">Основная формула расчёта налога:
НДПИ общ. ПИ = (Ʃ(U общ. ПИ факт × J общ. ПИ × S (или S расчет.) + НДПИ общ. ПИ (щеб.)) (+-) P) × K соб. (+-) F
Расчёт составляющих основной формулы:
НДПИ общ. ПИ (щеб.) = Ʃ(V щеб. × 16,5) × B ПИ щеб. (общ.) </t>
  </si>
  <si>
    <t>Основная формула расчёта налога:
НДПИ рента = (Ʃ(U рента × S (или S расчет.) + Ʃ(Vм.к.р. × Sм.к.р..)) × Крента - Ʃ Hрента (+-) P) × K соб. (+-) F,
Расчёт составляющих основной формулы:
U рента = U рента факт × J проч. ПИ.</t>
  </si>
  <si>
    <t xml:space="preserve">КБК введен в связи с введением института единого налогового счета по причине исключения пени из состава доходов и переноса их в состав неналоговых доходов. 
КБК 1 16 18000 02 0000 140 предназначен для вторичного распределения сумм пеней,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
Применение метода экстраполяции обусловлено тем, что по данному коду бюджетной классификации объем уплаты пени зависит от объема совокупной обязанности по уплате налога, от количества календарных дней просрочки исполнения обязанности по уплате налогов начиная со дня возникновения недоимки и от ключевой ставки Центрального банка Российской Федерации, а также отсутствуют формы статистической отчётности, содержащие сведения о количественных характеристиках.
</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</si>
  <si>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 зачисляемый в  бюджеты субъектов Российской Федерации</t>
  </si>
  <si>
    <t>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t>
  </si>
  <si>
    <t xml:space="preserve">ИБ прогноз = ∑ (Кобъектов * S расчет.) * Ксоб. (+/-) F, </t>
  </si>
  <si>
    <r>
      <rPr>
        <b/>
        <sz val="11"/>
        <rFont val="Times New Roman"/>
        <family val="1"/>
        <charset val="204"/>
      </rPr>
      <t xml:space="preserve">Основная формула расчёта налога: </t>
    </r>
    <r>
      <rPr>
        <sz val="11"/>
        <rFont val="Times New Roman"/>
        <family val="1"/>
        <charset val="204"/>
      </rPr>
      <t xml:space="preserve">    Налог на прибыль СПГ = V НБ_СПГ × Т ОБЪЕМЫ СПГ × Т ЦЕНА СПГ × S (+-) F</t>
    </r>
  </si>
  <si>
    <r>
      <t xml:space="preserve">Основная формула расчёта налога:
</t>
    </r>
    <r>
      <rPr>
        <sz val="11"/>
        <rFont val="Times New Roman"/>
        <family val="1"/>
        <charset val="204"/>
      </rPr>
      <t xml:space="preserve">Прибыль СРП = Σ((V НБ СРП × S) × К$) × K соб., где V НБ СРП = (Vнефт * Кбар * Цнефт ) + (Vгаз * Цгаз) - Р - Дпп - З, </t>
    </r>
  </si>
  <si>
    <t xml:space="preserve">Расчёт прогнозного объёма поступлений налога на прибыль организаций при выполнении Соглашений о разработке месторождений нефти и газа основывается на методе прямого расчета.
Сумма налога на прибыль организаций при выполнении Соглашений о разработке месторождений нефти и газа (Прибыль СРП), определяется: 
Прибыль СРП = Σ((V НБ СРП × S) × К$) × K соб., где V НБ СРП = (Vнефт * Кбар * Цнефт ) + (Vгаз * Цгаз) - Р - Дпп - З, где:
V НБ СРП – сумма налоговой базы для исчисления налога на прибыль организаций при выполнении Соглашений о разработке месторождений нефти и газа, принятая на основании данных, представленных подведомственными налоговыми органами, тыс. долл. США;
Vнефт – объем реализуемой нефти, тонн (на основе показателей прогноза СЭР);
Кбар – коэффициент баррелизации (в соответствии с действующим ГОСТом);
Цнефт – цена 1 барреля нефти, долл. США (на основе показателей прогноза СЭР);
Vгаз – объем реализуемого газа, тыс. кубических метров (на основе показателей прогноза СЭР);
Цгаз – цена 1 тыс. кубических метров газа, долл. США (на основе данных представленных Министерством энергетики Российской Федерации);
Р – сумма уплаченных регулярных платежей за добычу полезных ископаемых (роялти) при выполнении соглашений о разделе продукции, долл. США (на основании прогноза Федеральной налоговой службы);
Дпп – сумма, уплаченная в виде доли прибыльной продукции государству при выполнении соглашения о разделе продукции, долл. США (на основании прогноза, представляемого Министерством энергетики Российской Федерации);
З – затраты, долл. США (на основании прогноза, представляемого Министерством энергетики Российской Федерации);
S – ставка налога, %;
К$- среднегодовой курс доллара США по отношению к рублю,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t>
  </si>
  <si>
    <t>Основная формула:                              А сидр= ∑ (Vсидр*S)* K соб. (+/-)P (+/-)F</t>
  </si>
  <si>
    <r>
      <t xml:space="preserve">МЕТОДИКА
прогнозирования поступлений </t>
    </r>
    <r>
      <rPr>
        <b/>
        <sz val="16"/>
        <rFont val="Times New Roman"/>
        <family val="1"/>
        <charset val="204"/>
      </rPr>
      <t xml:space="preserve">доходов в бюджеты бюджетной системы Российской Федерации </t>
    </r>
  </si>
  <si>
    <r>
      <rPr>
        <b/>
        <sz val="11"/>
        <rFont val="Times New Roman"/>
        <family val="1"/>
        <charset val="204"/>
      </rPr>
      <t>Основная формула расчёта налога:</t>
    </r>
    <r>
      <rPr>
        <sz val="11"/>
        <rFont val="Times New Roman"/>
        <family val="1"/>
        <charset val="204"/>
      </rPr>
      <t xml:space="preserve">                                          Налог на прибыль осн = (V НБ ОСН. × S) × K соб. + Кр – V льгот (+-) F</t>
    </r>
  </si>
  <si>
    <t xml:space="preserve">Основная формула: 
АВ= ∑ (VВФр;ВИ;ВН*SВФр;ВИ;ВН)* K соб. (+/-)P (+/-)F
</t>
  </si>
  <si>
    <t xml:space="preserve">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 </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</si>
  <si>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</si>
  <si>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10503010010000110</t>
  </si>
  <si>
    <r>
      <rPr>
        <b/>
        <i/>
        <sz val="11"/>
        <rFont val="Times New Roman"/>
        <family val="1"/>
        <charset val="204"/>
      </rPr>
      <t>Vнбпп</t>
    </r>
    <r>
      <rPr>
        <sz val="11"/>
        <rFont val="Times New Roman"/>
        <family val="1"/>
        <charset val="204"/>
      </rPr>
      <t xml:space="preserve"> – налоговая база прогнозируемого периода, тыс. рублей;
</t>
    </r>
    <r>
      <rPr>
        <i/>
        <sz val="11"/>
        <rFont val="Times New Roman"/>
        <family val="1"/>
        <charset val="204"/>
      </rPr>
      <t xml:space="preserve">S </t>
    </r>
    <r>
      <rPr>
        <sz val="11"/>
        <rFont val="Times New Roman"/>
        <family val="1"/>
        <charset val="204"/>
      </rPr>
      <t xml:space="preserve">– ставка налога, %;
</t>
    </r>
    <r>
      <rPr>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i/>
        <sz val="11"/>
        <rFont val="Times New Roman"/>
        <family val="1"/>
        <charset val="204"/>
      </rPr>
      <t xml:space="preserve">F </t>
    </r>
    <r>
      <rPr>
        <sz val="11"/>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rFont val="Times New Roman"/>
        <family val="1"/>
        <charset val="204"/>
      </rPr>
      <t>Vнбпр.п.</t>
    </r>
    <r>
      <rPr>
        <sz val="11"/>
        <rFont val="Times New Roman"/>
        <family val="1"/>
        <charset val="204"/>
      </rPr>
      <t xml:space="preserve"> – налоговая база предыдущего периода, тыс. рублей;
</t>
    </r>
    <r>
      <rPr>
        <i/>
        <sz val="11"/>
        <rFont val="Times New Roman"/>
        <family val="1"/>
        <charset val="204"/>
      </rPr>
      <t xml:space="preserve">VППпр.п – прибыль прибыльных организаций для целей бухгалтерского учета в предыдущем периоде, тыс. рублей;
VППпп – прогнозируемый объем прибыли прибыльных организаций для целей бухгалтерского учета, тыс. рублей.
</t>
    </r>
    <r>
      <rPr>
        <sz val="11"/>
        <rFont val="Times New Roman"/>
        <family val="1"/>
        <charset val="204"/>
      </rPr>
      <t xml:space="preserve">
</t>
    </r>
  </si>
  <si>
    <t xml:space="preserve">В случае если сумма налога, исчисленная в отношении земельного участка, превышает сумму налога, исчисленную в отношении этого земельного участка за предыдущий налоговый период с учетом коэффициента 1,1, сумма налога подлежит уплате налогоплательщиками - физическими лицами в размере, равном сумме налога, исчисленной в соответствии с настоящей статьей за предыдущий налоговый период с учетом коэффициента 1,1.
Прогнозные поступления земельного налога с физических лиц осуществляются в разрезе каждого муниципального образования (район, город) и суммируются для получения показателя в целом по субъекту.
При расчете прогнозного объема поступлений земельного налога с физических лиц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физических лиц зачисляется в бюджеты бюджетной системы РФ по нормативам, установленным в соответствии со статьями БК РФ.
</t>
  </si>
  <si>
    <t xml:space="preserve">Расчет прогнозного объема поступлений земельного налога с организаций осуществляется  методом прямого расчета с использованием показателей налоговой базы и налоговой ставки, и других показателей (уровень переходящих платежей, уровень собираемости и др.).
Прогнозные поступления земельного налога с организаций осуществляются в разрезе каждого муниципального образования (район, город) и суммируются для получения показателя в целом по субъекту.
При расчете прогнозного объема поступлений земельного налога с организаций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организаций зачисляется в бюджеты бюджетной системы РФ по нормативам, установленным в соответствии со статьями БК РФ.
</t>
  </si>
  <si>
    <t xml:space="preserve">Для расчета земельного налога с организаций используются:
- динамика налоговой базы и сумм земельного налога с организаций, подлежащего уплате в бюджет, согласно данным отчета 5-МН, сложившаяся в предыдущие периоды (отчет используется в целом или (и) в разрезе муниципальных образований (район, город));
- динамика начислений и фактических поступлений по земельному налогу с организаций в соответствии с отчетом 1-НМ за предыдущие периоды;
- информация о налоговых ставках, льготах и преференциях, предусмотренных главой 31 НК РФ, НПА представительных органов муниципальных образований и другими НПА.
НБ – налоговая база в виде кадастровой стоимости земельных участков организаций с учетом льгот (отчет 5-МН), тыс. рублей.
Кэкстр. – коэффициент экстраполяции, %. Рассчитывается как среднее арифметическое значение темпов роста (снижения) налоговой базы в виде кадастровой стоимости к предыдущему периоду.
S - расчетная средняя ставка по земельному налогу с организаций за отчетный период, %. Рассчитывается как отношение суммы налога, подлежащего уплате в бюджет, на налоговую базу (отчет 5-МН).
K пер. – расчетный уровень переходящих платежей по налогу, %. Определяется как частное от деления суммы земельного налога с организаций начисленного (по отчету 1-НМ) на сумму земельного налога с организаций, подлежащего уплате в бюджет (по отчету 5-МН),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</si>
  <si>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 прогнозируемом объеме налоговой базы по налогу, взимаемому в связи с применением патентной системы налогообложения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Объём выпадающих доходов определяется в рамках прописанного алгоритма расчёта прогнозного объёма поступлений налога.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
Налог, взимаемый в связи с применением патентной системы налогообложения, зачисляется в бюджеты бюджетной системы РФ по нормативам, установленным в соответствии со статьями БК РФ.
</t>
  </si>
  <si>
    <t xml:space="preserve">В прогнозируемом объеме налоговой базы по ЕСХН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Объём выпадающих доходов определяется в рамках прописанного алгоритма расчёта прогнозного объёма поступлений налога.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
Единый сельскохозяйственный налог зачисляется в бюджеты бюджетной системы РФ по нормативам, установленным в соответствии со статьями БК РФ
</t>
  </si>
  <si>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 случае, если сумма налога, исчисленная налогоплательщиком за налоговый период при добыче полезного ископаемого в виде щебня больше величины НБК, определяемая в соответствии с НК РФ, то сумма налога при добыче полезного ископаемого в виде щебня, зачисляемого в налог на добычу общераспространённых полезных ископаемых (НДПИ общ. ПИ (щеб.)) определяется по отдельному алгоритму.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общераспространённых полезных ископаемых зачисляется в бюджеты бюджетной системы РФ по нормативам, установленным в соответствии со статьями БК РФ.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</si>
  <si>
    <t xml:space="preserve">Для расчёта налога на игорный бизнес используются:
- динамика налоговой базы по налогу согласно данным отчёта по форме №5-ИБ, сложившаяся за предыдущие периоды;
- средние расчётные налоговые ставки по видам объектов налогообложения, фактически сложившиеся за предыдущий период (согласно отчету 5-ИБ), с учётом предусмотренных главой 29 НК РФ и другими НПА (законами субъекта РФ);
- динамика фактических поступлений по налогу согласно данным отчёта по форме №1-НМ.
ИБ прогноз – прогнозируемая сумма налога, тыс. рублей;
Кобъектов – прогнозируемое количество объектов налогообложения определённого вида, рассчитанное методом экстраполяции, исходя из информации за 3 последних года, отражённой в соответствующих строках отчёта формы №5-ИБ, единиц;
S расчет. – средняя расчётная ставка налога, предусмотренная для конкретного вида объекта налогообложения, сложившаяся по данным отчёта 5-ИБ,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</si>
  <si>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Сбор за пользование объектами ВБР взимается на территории РФ в соответствии с положениями главы 25.1 части второй НК РФ и зачисляется в бюджеты бюджетной системы РФ по нормативам, установленным в соответствии со статьями 50 и 56 БК РФ.
В рамках действующего законодательства РФ о налогах и сборах и (или) иных НПА РФ учитываются «выпадающие» доходы в связи с применением ставки сбора в размере 0 рублей в соответствии с пн. 6 ст. 333.3 НК РФ и пониженной ставки сбора в соответствии с пн. 7, 9 ст. 333.3 НК РФ. 
</t>
  </si>
  <si>
    <t xml:space="preserve">К МС – прогнозируемое (расчётное) количество государственных пошлин по делам, рассматриваемым в судах общей юрисдикции, мировыми судьями (за исключением Верховного Суда Российской Федерации), единиц; 
Расчёт количества госпошлин К МС производится методом экстраполяции или методом усреднения. 
Ср МС – расчетный размер государственной пошлины по делам, рассматриваемым в судах общей юрисдикции, мировыми судьями (за исключением Верховного Суда Российской Федерации), тыс. рублей; 
Расчёт среднего размера госпошлины Ср МС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</si>
  <si>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К ЕГРН – прогнозируемое (расчётное) количество обращений за предоставлением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единиц.
При этом расчёт количества обращений производится методом экстраполяции или методом усреднения.
Ср ЕГРН – средний (расчётный) размер платы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</si>
  <si>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К ДЛ – прогнозируемое (расчётное) количество обращений за информацией из реестра дисквалифицированных лиц, единиц;
При этом расчёт количества обращений производится методом экстраполяции или методом усреднения.
Р ДЛ – размер платы за предоставление информации из реестра дисквалифицированных лиц,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</si>
  <si>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</si>
  <si>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11618000010000140</t>
  </si>
  <si>
    <t xml:space="preserve">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t>
  </si>
  <si>
    <t>Основная формула расчёта налога:  Налог на прибыль бывшКГН_99% =V бывшКГН_99% * Tнфг_экспорт. * S (+-) F</t>
  </si>
  <si>
    <t xml:space="preserve">Налог на прибыль бывшКГН_99% =V бывшКГН_99% * Tнфг_экспорт. * S (+-) F,
Налог на прибыль бывшКГН_99% – сумма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тыс. рублей;
V бывшКГН_99% – налоговая база организаций, которые до 1 января 2023 года являлись участниками консолидированной группы налогоплательщиков при условии, что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 предыдущие периоды, тыс. рублей;
Т нфг_экспорт – темп роста/снижения нефтегазового экспорта, млрд долл. США;
S – ставка налога,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</si>
  <si>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Прогнозный объём поступлений налога на доходы физических лиц определяется как сумма прогнозных поступлений каждого вида налога на доходы физических лиц.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</si>
  <si>
    <t>Налог на доходы физических лиц с доходов, источником которых является налоговый агент (НДФЛ 1), рассчитывается исходя из налоговой базы по налогу согласно данным отчётов 5-НДФЛ, 7-НДФЛ, 1-ДДК.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</si>
  <si>
    <t>Прогнозный объем поступлений НДФЛ 2 рассчитывается исходя из прогнозируемого ФЗП, скорректированного на долю указанных налогов сложившуюся за предыдущий период.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</si>
  <si>
    <t>Прогнозный объем поступлений НДФЛ 3 рассчитывается исходя из прогнозируемого ФЗП, скорректированного на долю указанных налогов сложившуюся за предыдущий период.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</si>
  <si>
    <t>Прогнозный объем поступлений НДФЛ 4 рассчитывается исходя из прогнозируемого ФЗП, скорректированного на долю указанных налогов сложившуюся за предыдущий период.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</si>
  <si>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(НДПИ рента), рассчитывается с использованием следующих показателей:
- показатели СЭР Томской области;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рента – стоимость облагаемого объёма добычи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млн. рублей;
S – ставка налога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установленная в соответствии с НК РФ, %;
Sрасчет. – расчётная ставка налога, сложившаяся за предыдущие периоды, по видам полезных ископаемых, %;
Vм.к.р. – налогооблагаемый объём добычи многокомпонентной комплексной руды, не содержащей медь, и (или) никель, и (или) металлы платиновой группы, добываемой на участках недр, расположенных полностью или частично на территории Красноярского края, с учётом распределения по долям на соответствующий прогнозируемый период в соответствии с показателями СЭР, и (или) в соответствии с динамикой объёмных показателей согласно данным отчёта 5-НДПИ, млн. тонн;
Sм.к.р. – ставка налога на добычу многокомпонентной комплексной руды, не содержащих медь, и (или) никель, и (или) металлы платиновой группы, добываемой на участках недр, расположенных полностью или частично на территории Красноярского края, установленная в соответствии с НК РФ, %;
Крента – рентный коэффициент, установленный в соответствии с НК РФ;
Ʃ Hрента – сумма налогового вычета, установленного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рента факт – фактическая стоимость добытых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согласно данным отчёта 5-НДПИ, млн. рублей,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объёмов добычи полезных ископаемых и др.</t>
  </si>
  <si>
    <t xml:space="preserve">Прибыль СПГ – сумма налога на прибыль организаций,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зачисляемого в бюджет субъекта РФ учитывается в прогнозе 
Расчёт прогнозного объёма поступлений налога на прибыль организаций,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основывается на методе прямого расчета.
В целях определения суммы налоговой базы для исчисления налога на прибыль по основной ставке (V НБ_СПГ) определяется:
- соотношение налоговой базы для исчисления налога на прибыль исходя из доли к прибыли прибыльных организаций для целей бухгалтерского учета по показателям, сложившимся в предыдущих налоговых периодах. Налоговая база для исчисления налога на прибыль учитывается по данным отчета по форме № 5-ПМ «Отчет о налоговой базе и структуре начислений по налогу на прибыль организаций, зачисляемому в бюджет субъекта Российской Федерации» (детализация),  тыс.руб.
- сохраняя это отношение, производится расчет налоговой базы для исчисления налога на прогнозируемый период и последующие годы.
</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</si>
  <si>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</si>
  <si>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r>
      <t xml:space="preserve">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t>
    </r>
    <r>
      <rPr>
        <strike/>
        <sz val="11"/>
        <rFont val="Times New Roman"/>
        <family val="1"/>
        <charset val="204"/>
      </rPr>
      <t xml:space="preserve"> </t>
    </r>
    <r>
      <rPr>
        <sz val="11"/>
        <rFont val="Times New Roman"/>
        <family val="1"/>
        <charset val="204"/>
      </rPr>
      <t xml:space="preserve">плодового сусла, и (или) </t>
    </r>
    <r>
      <rPr>
        <strike/>
        <sz val="11"/>
        <rFont val="Times New Roman"/>
        <family val="1"/>
        <charset val="204"/>
      </rPr>
      <t xml:space="preserve"> </t>
    </r>
    <r>
      <rPr>
        <sz val="11"/>
        <rFont val="Times New Roman"/>
        <family val="1"/>
        <charset val="204"/>
      </rPr>
      <t>без добавления дистиллятов, и (или) без добавления крепленого (ликерного) вина</t>
    </r>
    <r>
      <rPr>
        <strike/>
        <sz val="11"/>
        <rFont val="Times New Roman"/>
        <family val="1"/>
        <charset val="204"/>
      </rPr>
      <t xml:space="preserve">
</t>
    </r>
    <r>
      <rPr>
        <sz val="11"/>
        <rFont val="Times New Roman"/>
        <family val="1"/>
        <charset val="204"/>
      </rPr>
      <t>), производимую на территории Российской Федерации, кроме производимой из подакцизного винограда</t>
    </r>
  </si>
  <si>
    <r>
      <t xml:space="preserve">Основная формула расчёта налога:
</t>
    </r>
    <r>
      <rPr>
        <sz val="11"/>
        <rFont val="Times New Roman"/>
        <family val="1"/>
        <charset val="204"/>
      </rPr>
      <t xml:space="preserve">ЕСХН = (Vнбпп * S *( K соб.)(+/-) F) </t>
    </r>
    <r>
      <rPr>
        <b/>
        <sz val="11"/>
        <rFont val="Times New Roman"/>
        <family val="1"/>
        <charset val="204"/>
      </rPr>
      <t xml:space="preserve">
Расчёт составляющих основной формулы:
</t>
    </r>
    <r>
      <rPr>
        <sz val="11"/>
        <rFont val="Times New Roman"/>
        <family val="1"/>
        <charset val="204"/>
      </rPr>
      <t>Vнбпп = Vнбпр.п. * VППпп / VППпр.п</t>
    </r>
    <r>
      <rPr>
        <b/>
        <sz val="11"/>
        <rFont val="Times New Roman"/>
        <family val="1"/>
        <charset val="204"/>
      </rPr>
      <t xml:space="preserve">
</t>
    </r>
  </si>
  <si>
    <t xml:space="preserve">Расчет прогнозного объема поступлений транспортного налога с организаций осуществляется  в разрезе субъектов РФ на основе данных о количестве объектов налогообложения по каждому виду транспортного средства прошлых периодов, с использованием расчетных ставок для каждого вида транспортного средства и других показателей (уровень переходящих платежей, уровень собираемости, уровень льгот и преференций и другие).
Виды транспортных средств, в разрезе которых осуществляется прогнозирование транспортного налога с организаций, указаны в отчете 5-ТН.
При расчете прогнозного объема поступлений транспортного налога с организаций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субъектов РФ о налогах и сборах, и других льгот, и преференций.
Объём выпадающих доходов определяется в рамках прописанного алгоритма расчёта прогнозного объёма поступлений налога.
Транспортный налог с организаций зачисляется в бюджеты бюджетной системы РФ по нормативам, установленным в соответствии со статьями БК РФ.
</t>
  </si>
  <si>
    <t xml:space="preserve">Для расчета земельного налога с физических лиц используются:
- динамика налоговой базы и сумм земельного налога с физических лиц, подлежащего уплате в бюджет, согласно данным отчета 5-МН, сложившаяся в предыдущие периоды (отчет используется в целом или (и) в разрезе муниципальных образований (район, город));
- динамика начислений и фактических поступлений по земельному налогу с физических лиц в соответствии с отчетом 1-НМ за предыдущие периоды;
- информация о налоговых ставках, льготах и преференциях, предусмотренных главой 31 НК РФ, НПА представительных органов муниципальных образований и другими НПА.
НБ – налоговая база в виде кадастровой стоимости земельных участков физических лиц, по которым предъявлен налог к уплате, с учетом налоговых вычетов (отчет по форме № 5-МН), тыс. рублей. 
Кэкстр. – коэффициент экстраполяции, %. Рассчитывается как среднее арифметическое значение темпов роста (снижения) налоговой базы в виде кадастровой стоимости к предыдущему периоду.
S - расчетная средняя ставка по земельному налогу с физических лиц за отчетный период, %. Рассчитывается как отношение суммы налога, подлежащего уплате в бюджет, на налоговую базу (отчет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</si>
  <si>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Прогнозные поступления осуществляются в разрезе каждого муниципального образования (район, город) и суммируются для получения показателя в целом по субъекту.
Определенный расчетом размер государственной пошлины учитывает в себе льготы, освобождения и преференции, установленные главой 25.3 НК РФ. </t>
  </si>
  <si>
    <t>11610022020000140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</si>
  <si>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</si>
  <si>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Расчёт прогнозного объёма поступления платежей по возмещению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 осуществляется все прогнозируемые периоды методом экстраполяции (с учетом имеющихся данных о тенденциях изменения поступлений не менее чем за 3 предшествующих периода) с применением индекса потребительских цен, с учётом корректирующей суммы поступлений, учитывающей изменения законодательства Российской Федерации, работу по погашению кредиторской и дебиторской задолженности, а также другие факторы.</t>
  </si>
  <si>
    <t>10503020010000110</t>
  </si>
  <si>
    <t>10502020020000110</t>
  </si>
  <si>
    <t>10501012010000110</t>
  </si>
  <si>
    <t>Налог, взимаемый с налогоплательщиков, выбравших в качестве объекта налогообложения доходы (за налоговые периоды, истекшие до 1 января 2011 года)</t>
  </si>
  <si>
    <t>10501022010000110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</si>
  <si>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</si>
  <si>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Минимальный налог, зачисляемый в бюджеты государственных внебюджетных фондов (уплаченный (взысканный) за налоговые периоды, истекшие до 1 января 2011 года)</t>
  </si>
  <si>
    <t>10501030010000110</t>
  </si>
  <si>
    <t xml:space="preserve">10501000000000110
(10501011000000110
10501021000000110)
</t>
  </si>
  <si>
    <t>10701050010000110</t>
  </si>
  <si>
    <t>Налог на добычу полезных ископаемых в виде угля (за исключением угля коксующегося)</t>
  </si>
  <si>
    <t xml:space="preserve">Налог, взимаемый в связи с применением специального налогового режима «Автоматизированная упрощенная система налогообложения»
</t>
  </si>
  <si>
    <t xml:space="preserve">Прогнозирование поступлений налога на имущество организаций осуществляется методом прямого расчета, основанного на использовании налоговой базы и налоговых ставок, а также других показателей (уровень переходящих платежей, уровень собираемости, уровень корректирующих поступлений).
Средняя ставка по налогу на имущество организаций (S СС) рассчитывается как отношение суммы исчисленного налога по имуществу, определяемому по среднегодовой стоимости, к налоговой базе в виде среднегодовой стоимости (согласно отчету 5-НИО). 
Средняя ставка по налогу на имущество организаций (S КС) рассчитывается как отношение суммы исчисленного налога по имуществу, определяемому по кадастровой стоимости, к налоговой базе в виде кадастровой стоимости (согласно отчету 5-НИО). 
Сумма налога, исчисленного в отношении железнодорожных путей общего пользования и сооружений (Нжд.) в прогнозируемом периоде увеличивается пропорционально увеличению ставки.
При расчете прогнозного объема поступлений налога на имущество организаций учитываются выпадающие доходы в связи с предоставлением льгот, освобождений и преференций, установленных в рамках главы 30 НК РФ, дополнительных налоговых льгот, установленных НПА субъектов РФ о налогах и сборах, освобождений для отдельных категорий налогоплательщиков и других льгот, и преференций. 
Выпадающие доходы рассчитываются на основании данных, содержащихся в статистической налоговой отчетности ФНС России. 
Объём выпадающих доходов определяется в рамках прописанного алгоритма расчёта прогнозного объёма поступлений налога.
Налог на имущество организаций зачисляется в бюджеты бюджетной системы РФ по нормативам, установленным в соответствии со статьями БК РФ.
</t>
  </si>
  <si>
    <t>10701090010000110</t>
  </si>
  <si>
    <t xml:space="preserve">Налог на добычу полезных ископаемых в виде железной руды (за исключением окисленных железистых кварцитов) </t>
  </si>
  <si>
    <t>НДПИ ЖР = (Ʃ((VЖР × Sрасчёт.) - Ʃ LЖР льгот - Ʃ HЖР) (+-) P) × K соб. (+-) F; Sрасчёт. = S × Кжр; Ʃ LЖР льгот = Ʃ((VЖР льгот × Sрасчёт.) ×Кльгот)</t>
  </si>
  <si>
    <t>10701100010000110</t>
  </si>
  <si>
    <t xml:space="preserve">Налог на добычу полезных ископаемых 
в виде калийных солей
</t>
  </si>
  <si>
    <t>НДПИ КС = (Ʃ(VКС × Sрасчёт.) × Kрента. (+-) P) × K соб. (+-) F,  Sрасчёт. = S × ККС,    UКС = UКС факт × JКС.</t>
  </si>
  <si>
    <t>10701110010000110</t>
  </si>
  <si>
    <t xml:space="preserve">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t>
  </si>
  <si>
    <t>НДПИ МКР = (Ʃ=VМКР × Sрасчёт. - Ʃ HМКР) (+-) P) × K соб. (+-) F,   Sрасчёт. = S × Кмкр</t>
  </si>
  <si>
    <t>10701120010000110</t>
  </si>
  <si>
    <t xml:space="preserve">Налог на добычу полезных ископаемых 
в виде угля коксующегося
</t>
  </si>
  <si>
    <t>10701130010000110</t>
  </si>
  <si>
    <t xml:space="preserve">Налог на добычу полезных ископаемых 
в виде апатит-нефелиновых, апатитовых и фосфоритовых руд
</t>
  </si>
  <si>
    <t>10701140010000110</t>
  </si>
  <si>
    <t xml:space="preserve">Налог на добычу полезных ископаемых 
в виде апатит-магнетитовых руд
</t>
  </si>
  <si>
    <t>1050505010021000110</t>
  </si>
  <si>
    <t>Торговый сбор, уплачиваемый на территориях городов Федерального значения</t>
  </si>
  <si>
    <t>Основная формула расчёта налога:                          ТС = V ТС × S ТС × JИПЦ (+/-) F</t>
  </si>
  <si>
    <t>10701150010000110</t>
  </si>
  <si>
    <t xml:space="preserve">Налог на добычу полезных ископаемых 
в виде апатит-штаффелитовых руд
</t>
  </si>
  <si>
    <t xml:space="preserve">ТС – сумма торгового сбора, уплачиваемая на территориях городов федерального значения, тыс. рублей;
V ТС – прогнозируемое (расчётное) количество объектов, определенных для исчисления торгового сбора, единиц;
Расчет количества объектов, определенных для исчисления торгового сбора производится методом экстраполяции или методом усреднения.
S ТС – расчетный размер торгового сбора, тыс. рублей;
Расчет среднего размера торгового сбора, производится методом экстраполяции или методом усреднения на основе данных, представленных территориальными налоговыми органами.
JИПЦ – индекс, характеризующий динамику потребительских цен,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Прогнозирование доходов не осуществляется, так как торговый сбор уплачивается только на территории городов федерального значения (глава 33 статья 410 НК РФ).
</t>
  </si>
  <si>
    <t xml:space="preserve">VМКР – налогооблагаемый объём добычи многокомпонентной комплексной руды, добываемой на участках недр, расположенных полностью или частично на территории Красноярского края, содержащей медь, никель и (или) металлы платиновой группы, с учётом распределения по долям на соответствующий прогнозируемый период в соответствии с фактическими объёмными показателями добычи многокомпонентной комплексной руды согласно данным Томскстата, и (или) в соответствии с показателями прогноза социально-экономического развития Томской области на очередной финансовый год и плановый период, и (или) в соответствии с динамикой объёмных показателей согласно данным отчёта по форме № 5-НДПИ, млн. тонн;
Sрасчёт. – расчётная ставка налога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определяемая на соответствующий прогнозируемый период, рублей;
Ʃ HМКР – сумма налогового вычета, установленного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многокомпонентной комплексной руды, добываемой на участках недр, расположенных полностью или частично на территории Красноярского края, содержащей медь, никель и (или) металлы платиновой группы, которая определяется в соответствии с НК РФ, рублей;
Кмкр – коэффициент, учитывающий изменения показателей цены и доли содержания компонентов (медь, никель, палладия, платины, золота, кобальта), входящих в состав добываемой многокомпонентной комплексной руды, а также влияние курса доллара США по отношению к рублю. Коэффициент Кмкр определяется на соответствующий прогнозируемый период в соответствии с НК РФ.
Прогнозирование доходов не осуществляется в связи с отсутствием налогоплательщиков и (или) объекта налогообложения на территории Томской области.
</t>
  </si>
  <si>
    <t>Учитываются:
- показатели прогноза социально-экономического развития Российской Федерации на очередной финансовый год и плановый период (налогооблагаемый объём добычи железной руды (за исключением окисленных железистых кварцитов), прогнозные показатели цены на железную руду, показатели курса доллара США по отношению к рублю)
- динамика налоговой базы по налогу согласно данным отчёта по форме 
№ 5-НДПИ «Отчёт о налоговой базе и структуре начислений по налогу на добычу полезных ископаемых», сложившаяся за предыдущие периоды;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льготы и преференции, предусмотренные главой 26 НК РФ «Налог на добычу полезных ископаемых» и др. источники.
VЖР – налогооблагаемый объём добычи железной руды (за исключением окисленных железистых кварцитов), с учётом распределения по долям на соответствующий прогнозируемый период в соответствии с фактическими объёмными показателями добычи железной руды (за исключением окисленных железистых кварцитов) согласно данным Томскстата, и (или) в соответствии с показателями прогноза социально-экономического развития Томской области на очередной финансовый год и плановый период, и (или) в соответствии с динамикой объёмных показателей согласно данным отчёта по форме № 5-НДПИ, и (или) фактическим данным налоговых деклараций, млн. тонн;
Sрасчёт. – расчётная ставка налога на добычу полезных ископаемых в виде железной руды (за исключением окисленных железистых кварцитов), определяемая на соответствующий прогнозируемый период, рублей;
Ʃ LЖР льгот – сумма налоговых льгот, предоставленных налогоплательщикам, 
в соответствии с НК РФ, тыс. рублей;
Ʃ HЖР – сумма налогового вычета, установленного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VЖР льгот – налогооблагаемый объём добычи железной руды (за исключением окисленных железистых кварцитов), в отношении которого принимается определённая льгота, установленная НК РФ, с учётом распределения по долям на соответствующий прогнозируемый период в соответствии с фактическими объёмными показателями добычи железной руды (за исключением окисленных железистых кварцитов) согласно данным Томскстата, и (или) в соответствии с показателями прогноза социально-экономического развития Томской области на очередной финансовый год и плановый период, и (или) в соответствии с динамикой объёмных показателей согласно данным отчёта по форме № 5-НДПИ, и (или) фактическим данным налоговых деклараций, млн. тонн;
Sрасчёт. – расчётная ставка налога на добычу полезных ископаемых в виде железной руды (за исключением окисленных железистых кварцитов), определяемая на соответствующий прогнозируемый период, рублей;
Кльгот – коэффициент, характеризующий соответствующий вид льготы и принимаемый налогоплательщиком в соответствии с НК РФ, %. Прогнозирование доходов не осуществляется в связи с отсутствием налогоплательщиков и (или) объекта налогообложения на территории Томской области.</t>
  </si>
  <si>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СЭР Томской области представлены по видам: 
- вина, (за исключением (крепленых) ликерных вин), кроме производимых из подакцизного винограда;
-винные напитки,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 и (или) крепленого (ликерного) вина;
- игристые вина, включая российское шампанские, кроме производимых из подакцизного винограда.
- виноматериалы (кроме крепленого вина наливом), кроме производимых из подакцизного винограда;
- фруктовые вина, плодовая алкогольная продукция.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VВФр;ВИ;ВН – налогооблагаемый объем реализации вина в соответствии с видом (вина / игристые вина (шампанские) / винные напитки),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Томскстата, и (или) с показателями отчета 5-АЛ);
SВФр;ВИ;ВН – ставка акциза в соответствии с видом вина/винного напитка,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</si>
  <si>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VПВ – налогооблагаемый объем реализации пива в соответствии с нормативным содержанием объемной доли этилового спирта,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Томскстата, и (или) с показателями отчета 5-АЛ);
S – ставка акциза в соответствии с нормативным содержанием объемной доли этилового спирта,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</si>
  <si>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РасчётVсидр – налогооблагаемый объем реализации сидра, пуаре и медовухи,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Томскстата, и (или) с показателями отчета 5-АЛ);
S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ный уровень собираемости определяется согласно данным отчёта 1-НМ как частное от деления суммы поступившего налога на сумму начисленного налога. 
</t>
  </si>
  <si>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VВЗ – налогооблагаемый объем реализации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Томскстата, и (или) с показателями отчета 5-АЛ);
S – ставка,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Прогнозирование доходов не осуществляется в связи с отсутствием налогоплательщиков и (или) объекта налогообложения акциза на территории Томской области.
</t>
  </si>
  <si>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VВЗи – налогооблагаемый объем игристых вин (шампанских) с защищенным географическим указанием, с защищенным наименованием места происхождения,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Томскстата, и (или) с показателями отчета 5-АЛ);
S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Прогнозирование доходов не осуществляется в связи с отсутствием налогоплательщиков и (или) объекта налогообложения акциза на территории Томской области.
</t>
  </si>
  <si>
    <t xml:space="preserve">Налог рассчитывается с использованием следующих показателей: 
- показатели СЭР Томской области;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 – объем стали жидкой,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Томскстата, и (или) с показателями отчета 5-НП);
SСЖ – ставка акциза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13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Прогнозирование доходов не осуществляется в связи с отсутствием налогоплательщиков и (или) объекта налогообложения акциза на территории Томской области.
</t>
  </si>
  <si>
    <t xml:space="preserve">Налог рассчитывается с использованием следующих показателей: 
- показатели СЭР Томской области;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VСЖм – объем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Томскстата, и (или) с показателями отчета по 5-НП);
SСЖм – ставка акциза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14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Прогнозирование доходов не осуществляется в связи с отсутствием налогоплательщиков и (или) объекта налогообложения акциза на территории Томской области.
</t>
  </si>
  <si>
    <t>Налог, взимаемый в связи с применением упрощенной системы налогообложения (Налог, взимаемый с налогоплательщиков, выбравших в качестве объекта налогообложения доходы/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</si>
  <si>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ЖМ прогноз. = ∑ (Vразреш. * S ЖМ) * K соб. (+/-) F</t>
  </si>
  <si>
    <t>При расчете поступлений сбора за пользование объектами ЖМ учитываются следующие факторы:
- данные об ожидаемой оценке поступлений по сбору за пользование объектами животного мира (исходя из динамики налоговой базы по сбору согласно отчёту по форме № 5-ЖМ «О структуре начислений по сбору за пользование объектами животного мира») по полученным в установленном порядке разрешениям на добычу объектов ЖМ на территории субъекта РФ;
- изменения в законодательстве;
- иные факторы.
Vразреш. - прогнозируемое количество полученных разрешений, штук;
S ЖМ - средняя расчетная ставка сбора,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сбора на очередной финансовый год и плановый период исходя из ретроспективных данных, тыс. рублей.</t>
  </si>
  <si>
    <t xml:space="preserve">Основная формула расчёта налога:
ВБР прогноз. = ∑ (Vразреш. * S ВБР расчет.) * K соб. (+/-) F
Расчёт составляющих основной формулы:
S ВБР расчет. = (ВБР пред. период ÷ Vразреш. пред. период)
</t>
  </si>
  <si>
    <t>При расчете поступлений ВБР (исключая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сложившиеся за предыдущие периоды;
- динамика фактических поступлений по сбору согласно данным отчёта 1-НМ;
- изменения в законодательстве;
- иные факторы.
Vразреш. – прогнозируемое количество полученных разрешений, штук;
S ВБР расчет. – средняя расчетная ставка сбора, тыс. рублей /1 разрешение;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</si>
  <si>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r>
      <t xml:space="preserve">Основная формула расчёта налога:
</t>
    </r>
    <r>
      <rPr>
        <sz val="11"/>
        <rFont val="Times New Roman"/>
        <family val="1"/>
        <charset val="204"/>
      </rPr>
      <t>ВБР прогноз. = ∑ (Vразреш. * S ВБР расчет.) * K соб. (+/-) F</t>
    </r>
    <r>
      <rPr>
        <b/>
        <sz val="11"/>
        <rFont val="Times New Roman"/>
        <family val="1"/>
        <charset val="204"/>
      </rPr>
      <t xml:space="preserve">
Расчёт составляющих основной формулы:
</t>
    </r>
    <r>
      <rPr>
        <sz val="11"/>
        <rFont val="Times New Roman"/>
        <family val="1"/>
        <charset val="204"/>
      </rPr>
      <t>S ВБР расчет. = (ВБР пред. период ÷ Vразреш. пред. период)</t>
    </r>
    <r>
      <rPr>
        <b/>
        <sz val="11"/>
        <rFont val="Times New Roman"/>
        <family val="1"/>
        <charset val="204"/>
      </rPr>
      <t xml:space="preserve">
</t>
    </r>
  </si>
  <si>
    <t>При расчете поступлений ВБР (по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сложившиеся за предыдущие периоды;
- динамика фактических поступлений по сбору согласно данным отчёта 1-НМ;
- изменения в законодательстве;
- иные факторы.
Vразреш. – прогнозируемое количество полученных разрешений, штук;
S ВБР расчет. – средняя расчетная ставка сбора, тыс. рублей /1 разрешение;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</si>
  <si>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Налог рассчитывается с использованием следующих показателей: 
- показатели СЭР Томской области;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VДТ – налогооблагаемый объем реализации дизельного топлива, тонны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Томскстата, и (или) с показателями отчета 5-НП);
SДТ – ставка акциза на дизельное топливо,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Прогнозирование доходов не осуществляется в связи со вторичным распределением.</t>
  </si>
  <si>
    <t>Налог рассчитывается с использованием следующих показателей: 
- показатели СЭР Томской области;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VММ – налогооблагаемый объем реализации моторных масел для дизельных и (или) карбюраторных (инжекторных) двигателей, тонны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Томскстата, и (или) с показателями отчета 5-НП);
SММ – ставка акциза на моторные масла для дизельных и (или) карбюраторных (инжекторных) двигателей,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Прогнозирование доходов не осуществляется в связи с отсутствием налогоплательщиков и (или) объекта налогообложения акциза на территории Томской области.
Прогнозирование доходов не осуществляется в связи со вторичным распределением.</t>
  </si>
  <si>
    <t>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VАЛсв9% – налогооблагаемый объем реализации алкогольной продукции с объемной долей этилового спирта свыше 9%, кроме производимой из подакцизного винограда, в соответствии с нормативным содержанием объемной доли этилового спирта, литры безводного этилового спирта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Томскстата, и (или) с показателями отчета 5-АЛ);
S – ставка акциза, в соответствии с нормативным содержанием объемной доли этилового спирта, рублей за 1 литр безводного этилового спирта, содержащегося в подакцизном товаре;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VАП – налогооблагаемый объем алкогольной продукции с объемной долей этилового спирта свыше 9%, кроме производимой из подакцизного винограда, л.;
KАЛсв9% – средняя крепость алкогольной продукции с объемной долей этилового спирта свыше 9%, кроме производимой из подакцизного винограда, % (в соответствии с данными Росалкогольтабакконтроля и (или) оперативного анализа налоговых деклараций).
Прогнозирование доходов не осуществляется в связи со вторичным распределением.</t>
  </si>
  <si>
    <t>Прибыль СРП - сумма налога на прибыль организаций при выполнении Соглашений о разработке месторождений нефти и газа зачисляется в бюджеты бюджетной системы Российской Федерации по нормативам, установленным в соответствии со статьями БК РФ.    В прогнозе поступлений налога на прибыль организаций при выполнении Соглашений о разработке месторождений нефти и газа учитываются:
- показатели прогноза социально-экономического развития Российской Федерации на очередной финансовый год и плановый период (цена на нефть марки Urals, курса рубля по отношению к доллару США), разрабатываемые Минэкономразвития Российской Федерации, показатели прогноза социально-экономического развития Томской области, разрабатываемые Администрацией Томской области;
- прогноз налоговой базы для исчисления налога на прибыль при выполнении Соглашений о разработке месторождений нефти и газа на основании данных, представленных подведомственными налоговыми органами, с учетом прогнозируемой динамики цен на нефть;                                                                                                                                                         - прогноз суммы уплачиваемых регулярных платежей за добычу полезных ископаемых (роялти) при выполнении соглашений о разделе продукции, разрабатываемый Федеральной налоговой службой;
- прогноз затрат и поступлений в виде доли прибыльной продукции государства при выполнении соглашений о разделе продукции, представляемый Министерством энергетики Российской Федерации;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предусмотренные соглашениями.
     Расчёт прогнозного объёма поступлений налога на прибыль организаций при выполнении Соглашений о разработке месторождений нефти и газа основывается на методе прямого расчета.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Налог на прибыль организаций при выполнении Соглашений о разработке месторождений нефти и газа зачисляется в бюджеты бюджетной системы Российской Федерации по нормативам, установленным в соответствии со статьями БК РФ.
При расчете прогнозного объема поступлений налога на прибыль организаций при выполнении Соглашений о разработке месторождений нефти и газа учитываются фактические поступления за истекшие отчетные периоды.
Прогнозирование доходов не осуществляется в связи с отсутствием налогоплательщиков и (или) объекта налогообложения налога на прибыль организаций при выполнении Соглашений о разработке месторождений нефти и газа на территории Томской области.</t>
  </si>
  <si>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Vсп – налогооблагаемый объем реализации этилового спирта из пищевого сырья (за исключением дистиллятов винного, виноградного, плодового, коньячного, кальвадосного, вискового),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Томскстат, и (или) с показателями отчета 5-АЛ); 
dсп – доля этилового спирта облагаемого по ставке 0% (в соответствии с показателями СЭР Томской области, и (или) с данными Росалкогольтабакконтроля)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</si>
  <si>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на этиловый спирт из пищевого сырья (за исключением дистиллятов винного, виноградного, плодового, коньячного, кальвадосного, вискового), зачисляются в бюджеты бюджетной системы РФ по нормативам, установленным в соответствии со статьями БК РФ
Прогнозирование доходов не осуществляется в связи со вторичным распределением.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</si>
  <si>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этиловый спирт из непищевого сырья, зачисляются в бюджеты бюджетной системы РФ по нормативам, установленным в соответствии со статьями БК РФ.
Прогнозирование доходов не осуществляется в связи со вторичным распределением.
</t>
  </si>
  <si>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Vнсп – налогооблагаемый объем реализации этилового спирта из непищевого сырья,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Томскстат, и (или) с показателями отчета 5-АЛ);
dнсп – доля облагаемого объема реализации этилового спирта из непищевого сырья в общем объеме реализации этилового спирта из непищевого сырья, % (определяется как отношение объема реализации этилового спирта из непищевого сырья, рассчитанного исходя из начислений по данным отчета 1-НМ на 01 января текущего года, к объему реализации этилового спирта из непищевого сырья, представленному в макропоказателях за тот же период);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</si>
  <si>
    <t>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Vспс – налогооблагаемый объем реализации этилового спирта из пищевого сырья (дистилляты винный, виноградный, плодовый, коньячный, кальвадосный, висковый),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Томскстат, и (или) с показателями отчета 5-АЛ);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ределением.</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</si>
  <si>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этиловый спирт из пищевого сырья (дистилляты винный, виноградный, плодовый, коньячный, кальвадосный, висковый), зачисляются в бюджеты бюджетной системы РФ по нормативам, установленным в соответствии со статьями БК РФ.
Прогнозирование доходов не осуществляется в связи со вторичным распределением.
</t>
  </si>
  <si>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Vспд – налогооблагаемый объем реализации на спиртосодержащую продукцию,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Томскстата, и (или) с показателями отчета по форме № 5-АЛ);
dспд – доля облагаемого объема реализации спиртосодержащей продукции в общем объеме реализации спиртосодержащей продукции, % (определяется как отношение объема реализации спиртосодержащей продукции, рассчитанного исходя из начислений по данным отчета 1-НМ на 01 января текущего года, к объему реализации спиртосодержащей продукции, представленному в макропоказателях за тот же период);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Прогнозирование доходов не осуществляется в связи с отсутствием налогоплательщиков и (или) объекта налогообложения акциза на территории Томской области.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</si>
  <si>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спиртосодержащую продукцию, зачисляются в бюджеты бюджетной системы РФ по нормативам, установленным в соответствии со статьями БК РФ.
Прогнозирование доходов не осуществляется в связи со вторичным распределением.
</t>
  </si>
  <si>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VВС – налогооблагаемый объем реализации виноградного сусла, плодового сусла, плодовых сброженных материалов, производимых на территории РФ, кроме производимых из подакцизного винограда,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Томскстат, и (или) с показателями отчета 5-АЛ);
SВС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</si>
  <si>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виноградное сусло, плодовое сусло, плодовые сброженные материалы,производимые на территории РФ, кроме производимых из подакцизного винограда, зачисляются в бюджеты бюджетной системы РФ по нормативам, установленным в соответствии со статьями БК РФ.
Прогнозирование доходов не осуществляется в связи с отсутствием налогоплательщиков и (или) объекта налогообложения акциза на территории Томской области.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</si>
  <si>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вино наливом, виноградное сусло, производимые на территории Российской Федерации из подакцизного винограда, зачисляются в бюджеты бюджетной системы Российской Федерации по нормативам, установленным в соответствии со статьями БК РФ
Прогнозирование доходов не осуществляется в связи с отсутствием налогоплательщиков и (или) объекта налогообложения акциза на территории Томской области.
</t>
  </si>
  <si>
    <r>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VВСпв – налогооблагаемый объем реализации виноматериалов, кроме крепленого вина наливом, виноградного сусла, производимых на территории Российской Федерации из подакцизного винограда, л. (с учетом распределения по долям в соответствии с показателями </t>
    </r>
    <r>
      <rPr>
        <strike/>
        <sz val="11"/>
        <rFont val="Times New Roman"/>
        <family val="1"/>
        <charset val="204"/>
      </rPr>
      <t>макроэкономического развития</t>
    </r>
    <r>
      <rPr>
        <sz val="11"/>
        <rFont val="Times New Roman"/>
        <family val="1"/>
        <charset val="204"/>
      </rPr>
      <t xml:space="preserve"> СЭР Томской области, и (или) с данными оперативного анализа налоговых деклараций, и (или) с данными Томскстата, и (или) с показателями отчета по форме № 5-АЛ и иной статической налоговой отчетности);
SВСпв – ставка акциза, рублей за 1 литр;
VПВвс – налогооблагаемый объем винограда, использованного для производства виноматериалов, кроме крепленого вина наливом / виноградного сусла, тонны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Томскстата, и (или) с показателями отчета по форме № 5-АЛ и иной статической налоговой отчетности);
SПВ – ставка акциза, рублей за 1 тонну;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</si>
  <si>
    <t xml:space="preserve">Налог рассчитывается с использованием следующих показателей: 
- показатели СЭР Томской области;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VавтоБ(5кл;н5кл) – налогооблагаемый объем реализации автомобильного бензина по классам, тонны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Томскстата, и (или) с показателями отчета 5-НП);
SавтоБ(5кл;н5кл) – ставка акциза на автомобильный бензин по классам,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</si>
  <si>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Прогнозирование доходов не осуществляется в связи со вторичным распределением.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</si>
  <si>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прямогонный бензин, зачисляются в бюджеты бюджетной системы РФ по нормативам, установленным в соответствии со статьями БК РФ.
Прогнозирование доходов не осуществляется в связи со вторичным распределением.
</t>
  </si>
  <si>
    <t xml:space="preserve">Налог рассчитывается с использованием следующих показателей: 
- показатели СЭР Томской области;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VПБ – налогооблагаемый объем прямогонного бензина, тонны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Томскстата, и (или) с показателями отчета 5-НП);
VПБн – налогооблагаемый объем прямогонного бензина, использованного для производства продукции нефтехимии, тонны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Томскстата, и (или) с показателями отчета 5-НП);
SПБ – ставка акциза на прямогонный бензин, рублей за 1 тонну;
КПБ – коэффициент для расчета налогового вычета, установленный пунктом 15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</si>
  <si>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дизельное топливо, зачисляются в бюджеты бюджетной системы РФ по нормативам, установленным в соответствии со статьями БК РФ.
Прогнозирование доходов не осуществляется в связи со вторичным распределением.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</si>
  <si>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моторные масла для дизельных и (или) карбюраторных (инжекторных) двигателей, зачисляются в бюджеты бюджетной системы РФ по нормативам, установленным в соответствии со статьями БК РФ.
Прогнозирование доходов не осуществляется в связи со вторичным распределением.
</t>
  </si>
  <si>
    <r>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t>
    </r>
    <r>
      <rPr>
        <sz val="11"/>
        <rFont val="Calibri"/>
        <family val="2"/>
        <charset val="204"/>
      </rPr>
      <t>кроме производимой из подакцизного винограда</t>
    </r>
    <r>
      <rPr>
        <sz val="11"/>
        <rFont val="Times New Roman"/>
        <family val="1"/>
        <charset val="204"/>
      </rPr>
      <t>, зачисляются в бюджеты бюджетной системы РФ по нормативам, установленным в соответствии со статьями БК РФ.
Прогнозирование доходов не осуществляется в связи со вторичным распределением.</t>
    </r>
  </si>
  <si>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 из подакцизного винограда, зачисляются в бюджеты бюджетной системы Российской Федерации по нормативам, установленным в соответствии со статьями БК РФ.РФ.
Прогнозирование доходов не осуществляется в связи со вторичным распределением.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</si>
  <si>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до 9 процентов включительно,(за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зачисляются в бюджеты бюджетной системы РФ по нормативам, установленным в соответствии со статьями БК РФ.
Прогнозирование доходов не осуществляется в связи со вторичным распределением.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</si>
  <si>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зачисляются в бюджеты бюджетной системы РФ по нормативам, установленным в соответствии со статьями БК РФ.
Прогнозирование доходов не осуществляется в связи с отсутствием налогоплательщиков и (или) объекта налогообложения акциза на территории Томской области.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</si>
  <si>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игристые вина, включая российское шампанское, с защищенным географическим указанием, с защищенным наименованием места происхождения, зачисляются в бюджеты бюджетной системы РФ по нормативам, установленным в соответствии со статьями БК РФ.
Прогнозирование доходов не осуществляется в связи с отсутствием налогоплательщиков и (или) объекта налогообложения акциза на территории Томской области.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</si>
  <si>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зачисляются в бюджеты бюджетной системы РФ по нормативам, установленным в соответствии со статьями БК РФ.
Прогнозирование доходов не осуществляется в связи с отсутствием налогоплательщиков и (или) объекта налогообложения акциза на территории Томской области.
</t>
  </si>
  <si>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зачисляются в бюджеты бюджетной системы РФ по нормативам, установленным в соответствии со статьями БК РФ.
Прогнозирование доходов не осуществляется в связи с отсутствием налогоплательщиков и (или) объекта налогообложения акциза на территории Томской области.</t>
  </si>
  <si>
    <t xml:space="preserve">При прогнозировании поступлений торгового сбора учитываются:
- изменения в законодательстве;
- данные статистической налоговой отчетности Федеральной налоговой службы по форме № 5-ТС «Отчет о структуре начислений по торговому сбору» на последний отчетный год.
- динамика фактических поступлений по налогу согласно данным отчёта по форме № 1-НМ «Отчёт о начислении и поступлении налогов, сборов, страховых взносов и иных обязательных платежей в бюджетную систему Российской Федерации»;
- иные факторы (в том числе возможна корректировка, связанная с выявлением в текущем периоде новых объектов обложения или недостоверных сведений в отношении объекта обложения торговым сбором, на основе информации, получаемой от уполномоченных органов местного самоуправления субъекта Российской Федерации, осуществляющих полномочия по сбору, обработке и передаче налоговым органам сведений об объектах обложения торговым сбором).
Прогнозирование доходов не осуществляется, так как торговый сбор уплачивается только на территории городов федерального значения (глава 33 статья 410 НК РФ).
</t>
  </si>
  <si>
    <t xml:space="preserve">1. Налог кадастр. = НБ кадастр.× S кадастр. × К соб. (+/-) F
</t>
  </si>
  <si>
    <r>
      <t xml:space="preserve">Прогноз осуществляется в целом по коду бюджетной классификации методом </t>
    </r>
    <r>
      <rPr>
        <strike/>
        <sz val="11"/>
        <rFont val="Times New Roman"/>
        <family val="1"/>
        <charset val="204"/>
      </rPr>
      <t>экстраполяции</t>
    </r>
    <r>
      <rPr>
        <sz val="11"/>
        <rFont val="Times New Roman"/>
        <family val="1"/>
        <charset val="204"/>
      </rPr>
      <t xml:space="preserve"> усреднения (с учетом имеющихся данных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о налогах и сборах, а также другие факторы.</t>
    </r>
  </si>
  <si>
    <t>10102021010000110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</si>
  <si>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</si>
  <si>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НДФЛ 6 = ФЗП * Кn/100 (+/-) F</t>
  </si>
  <si>
    <t>ФЗП – фонд заработной платы, тыс. рублей (показатели СЭР);
Кn – доля налога в ФЗП за предыдущий период, % (показатели СЭР, отчет 1-НМ);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</si>
  <si>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10102022010000110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</si>
  <si>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</si>
  <si>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10102023010000110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</si>
  <si>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</si>
  <si>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10102024010000110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</si>
  <si>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</si>
  <si>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Прогнозный объем поступлений НДФЛ 6 рассчитывается исходя из прогнозируемого ФЗП, скорректированного на долю указанных налогов сложившуюся за предыдущий период.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</si>
  <si>
    <t>Прогнозный объем поступлений НДФЛ 5 рассчитывается исходя из прогнозируемого ФЗП, скорректированного на долю указанных налогов сложившуюся за предыдущий период.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</si>
  <si>
    <t>НДФЛ 7 = ФЗП * Кn/100 (+/-) F</t>
  </si>
  <si>
    <t>Прогнозный объем поступлений НДФЛ 7 рассчитывается исходя из прогнозируемого ФЗП, скорректированного на долю указанных налогов сложившуюся за предыдущий период.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</si>
  <si>
    <t>НДФЛ 8 = ФЗП * Кn/100 (+/-) F</t>
  </si>
  <si>
    <t>Прогнозный объем поступлений НДФЛ 8 рассчитывается исходя из прогнозируемого ФЗП, скорректированного на долю указанных налогов сложившуюся за предыдущий период.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</si>
  <si>
    <t>НДФЛ 12 = ФЗП * Кn/100 (+/-) F</t>
  </si>
  <si>
    <t>10102101010000110</t>
  </si>
  <si>
    <t>10102102010000110</t>
  </si>
  <si>
    <t>10102103010000110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</si>
  <si>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t>
  </si>
  <si>
    <t>НДФЛ 14= ФЗП * Кn/100 (+/-) F</t>
  </si>
  <si>
    <t>НДФЛ 13= ФЗП * Кn/100 (+/-) F</t>
  </si>
  <si>
    <t>ФЗП – фонд заработной платы, тыс. рублей (показатели СЭР Томской области);
Кn – доля налога в ФЗП за предыдущий период, %(показатели СЭР Томской области, отчет 1-НМ);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</si>
  <si>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</si>
  <si>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9 402 тысячи рублей)</t>
  </si>
  <si>
    <t>НДФЛ 15= ФЗП * Кn/100 (+/-) F</t>
  </si>
  <si>
    <t>НДФЛ 16 = ФЗП * Кn/100 (+/-) F</t>
  </si>
  <si>
    <t>10102111010000110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</si>
  <si>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t>
  </si>
  <si>
    <t>НДФЛ 17 = ФЗП * Кn/100 (+/-) F</t>
  </si>
  <si>
    <t>НДФЛ 18 = ФЗП * Кn/100 (+/-) F</t>
  </si>
  <si>
    <t>НДФЛ 19 = ФЗП * Кn/100 (+/-) F</t>
  </si>
  <si>
    <t>НДФЛ 20 = ФЗП * Кn/100 (+/-) F</t>
  </si>
  <si>
    <t>НДФЛ 21 = ФЗП * Кn/100 (+/-) F</t>
  </si>
  <si>
    <t>НДФЛ 22 = ФЗП * Кn/100 (+/-) F</t>
  </si>
  <si>
    <t>НДФЛ 23 = ФЗП * Кn/100 (+/-) F</t>
  </si>
  <si>
    <t>НДФЛ 24 = ФЗП * Кn/100 (+/-) F</t>
  </si>
  <si>
    <t>НДФЛ 25 = ФЗП * Кn/100 (+/-) F</t>
  </si>
  <si>
    <t>НДФЛ 26 = ФЗП * Кn/100 (+/-) F</t>
  </si>
  <si>
    <t>НДФЛ 27 = ФЗП * Кn/100 (+/-) F</t>
  </si>
  <si>
    <t>НДФЛ 28 = ФЗП * Кn/100 (+/-) F</t>
  </si>
  <si>
    <t>10102112010000110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</si>
  <si>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t>
  </si>
  <si>
    <t>10102113010000110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</si>
  <si>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9 402 тысячи рублей)</t>
  </si>
  <si>
    <t>10102150010000110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</si>
  <si>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</si>
  <si>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10102160010000110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</si>
  <si>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</si>
  <si>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10102170010000110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</si>
  <si>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</si>
  <si>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10102180010000110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</si>
  <si>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</si>
  <si>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10102190010000110</t>
  </si>
  <si>
    <t>Налог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</si>
  <si>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10102200010000110</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</si>
  <si>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 за налоговые периоды после 1 января 2025 года</t>
  </si>
  <si>
    <t>101022100010000110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</si>
  <si>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</si>
  <si>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101022200010000110</t>
  </si>
  <si>
    <t>Налог на доходы физических лиц в части суммы налога, превышающей 650 тысяч рублей, относящейся к сумме налоговых баз, указанных в пункте 6.1 статьи 210 Налогового кодекса Российской Федерации, превышающей 5 миллионов рублей , за налоговые периоды после 1 января 2025 года</t>
  </si>
  <si>
    <t>101022300010000110</t>
  </si>
  <si>
    <t>Налог на доходы физических лиц в части суммы налога, превышающей 650 тыс. рублей, относящейся к налоговой базе, указанной в пункте 6.2 статьи 210 Налогового кодекса Российской Федерации, превышающей 5 миллионов рублей</t>
  </si>
  <si>
    <t>НДФЛ 29 = (Dn * Т прибыли /100) * Sn / 100 (+/-) F</t>
  </si>
  <si>
    <t>НДФЛ 30 =  (Dn * Т прибыли /100) * Sn / 100 (+/-) F</t>
  </si>
  <si>
    <t>Прогнозный объем поступлений НДФЛ 11 рассчитывается исходя из прогнозируемого ФЗП, скорректированного на долю указанных налогов сложившуюся за предыдущий период.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</si>
  <si>
    <t>Прогнозный объем поступлений НДФЛ 12 рассчитывается исходя из прогнозируемого ФЗП, скорректированного на долю указанных налогов сложившуюся за предыдущий период.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</si>
  <si>
    <t>Прогнозный объем поступлений НДФЛ 13 рассчитывается исходя из прогнозируемого ФЗП, скорректированного на долю указанных налогов сложившуюся за предыдущий период.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</si>
  <si>
    <t>Прогнозный объем поступлений НДФЛ 14 рассчитывается исходя из прогнозируемого ФЗП, скорректированного на долю указанных налогов сложившуюся за предыдущий период.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</si>
  <si>
    <t>Прогнозный объем поступлений НДФЛ 15 рассчитывается исходя из прогнозируемого ФЗП, скорректированного на долю указанных налогов сложившуюся за предыдущий период.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</si>
  <si>
    <t>Прогнозный объем поступлений НДФЛ 16 рассчитывается исходя из прогнозируемого ФЗП, скорректированного на долю указанных налогов сложившуюся за предыдущий период.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</si>
  <si>
    <t>Прогнозный объем поступлений НДФЛ 17 рассчитывается исходя из прогнозируемого ФЗП, скорректированного на долю указанных налогов сложившуюся за предыдущий период.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</si>
  <si>
    <t>Прогнозный объем поступлений НДФЛ 18 рассчитывается исходя из прогнозируемого ФЗП, скорректированного на долю указанных налогов сложившуюся за предыдущий период.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</si>
  <si>
    <t>Прогнозный объем поступлений НДФЛ 19 рассчитывается исходя из прогнозируемого ФЗП, скорректированного на долю указанных налогов сложившуюся за предыдущий период.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</si>
  <si>
    <t>Прогнозный объем поступлений НДФЛ 20 рассчитывается исходя из прогнозируемого ФЗП, скорректированного на долю указанных налогов сложившуюся за предыдущий период.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</si>
  <si>
    <t>Прогнозный объем поступлений НДФЛ 21 рассчитывается исходя из прогнозируемого ФЗП, скорректированного на долю указанных налогов сложившуюся за предыдущий период.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</si>
  <si>
    <t>Прогнозный объем поступлений НДФЛ 22 рассчитывается исходя из прогнозируемого ФЗП, скорректированного на долю указанных налогов сложившуюся за предыдущий период.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</si>
  <si>
    <t>Прогнозный объем поступлений НДФЛ 23 рассчитывается исходя из прогнозируемого ФЗП, скорректированного на долю указанных налогов сложившуюся за предыдущий период.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</si>
  <si>
    <t>Прогнозный объем поступлений НДФЛ 24 рассчитывается исходя из прогнозируемого ФЗП, скорректированного на долю указанных налогов сложившуюся за предыдущий период.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</si>
  <si>
    <t>Прогнозный объем поступлений НДФЛ 25 рассчитывается исходя из прогнозируемого ФЗП, скорректированного на долю указанных налогов сложившуюся за предыдущий период.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</si>
  <si>
    <t>Прогнозный объем поступлений НДФЛ 26 рассчитывается исходя из прогнозируемого ФЗП, скорректированного на долю указанных налогов сложившуюся за предыдущий период.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</si>
  <si>
    <t>Прогнозный объем поступлений НДФЛ 27 рассчитывается исходя из прогнозируемого ФЗП, скорректированного на долю указанных налогов сложившуюся за предыдущий период.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</si>
  <si>
    <t>Прогнозный объем поступлений НДФЛ 28 рассчитывается исходя из прогнозируемого ФЗП, скорректированного на долю указанных налогов сложившуюся за предыдущий период.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</si>
  <si>
    <t xml:space="preserve">Прогнозный объем поступлений НДФЛ 9 рассчитывается исходя из прогнозируемого ФЗП, скорректированного на долю указанных налогов сложившуюся за предыдущий период.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
</t>
  </si>
  <si>
    <t xml:space="preserve">Налог на добычу полезных ископаемых в виде маложелезистых апатитовых руд </t>
  </si>
  <si>
    <t>Налог на добычу полезных ископаемых в виде природных алмазов</t>
  </si>
  <si>
    <t>Учитываются:
- показатели прогноза социально-экономического развития Томской области на очередной финансовый год и плановый период (индексы, характеризующие динамику цен и производства – индекс цен производителей по видам экономической деятельности, индекс промышленного производства по видам экономической деятельности, дефляторы).
- динамика налоговой базы по налогу согласно данным отчёта по форме 
№ 5-НДПИ «Отчёт о налоговой базе и структуре начислений по налогу на добычу полезных ископаемых», сложившаяся за предыдущие периоды;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льготы и преференции, предусмотренные главой 26 НК РФ «Налог на добычу полезных ископаемых» и др. источники.
V ПИ алмазы – фактическая стоимость добытых полезных ископаемых в виде природных алмазов, за последний годовой период, с учётом распределения по долям на соответствующий прогнозируемый период в соответствии с динамикой стоимости добытых полезных ископаемых в виде природных алмазов согласно данным отчёта по форме № 5-НДПИ, млн. рублей;
J алмазы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в виде природных алмазов и др.;
S – ставка налога на добычу полезных ископаемых в виде природных алмазов,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Прогнозирование доходов не осуществляется в связи с отсутствием налогоплательщиков и (или) объекта налогообложения на территории Томской области.</t>
  </si>
  <si>
    <t>VУГ кокс – налогооблагаемый объём добычи полезных ископаемых в виде угля коксующегося,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коксующегося согласно данным Томскстата, и (или) в соответствии с показателями прогноза социально-экономического развития Томской области на очередной финансовый год и плановый период, и (или) в соответствии с динамикой объёмных показателей согласно данным отчёта по форме № 5-НДПИ, млн. тонн;
S расчёт. – расчётная ставка налога на добычу полезных ископаемых в виде угля коксующегося, определяемая на соответствующий прогнозируемый период, рублей;
Ʃ L УГ льгот – сумма налоговых льгот, предоставленных налогоплательщикам, 
в соответствии с НК РФ, в том числе налоговых вычетов, включающих расходы, осуществленные (понесенные) налогоплательщиком и связанных с обеспечением безопасных условий, и охраны труда при добыче угля,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угля коксующегося, которая определяется в соответствии с НК РФ, рублей;
КУГ – коэффициент, учитывающий влияние изменения стоимости 1 тонны добытого полезного ископаемого в виде угля коксующего и курса доллара США по отношению к рублю, сложившиеся за налоговый период. Коэффициент КУГ определяется на соответствующий прогнозируемый период в соответствии с НК РФ;
VУГ кокс – налогооблагаемый объём добычи полезных ископаемых в виде угля коксующегося,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коксующегося согласно данным Томскстата, и (или) в соответствии с показателями прогноза социально-экономического развития Томской области на очередной финансовый год и плановый период, и (или) в соответствии с динамикой объёмных показателей согласно данным отчёта по форме № 5-НДПИ, млн. тонн;
S расчёт. – расчётная ставка налога на добычу полезных ископаемых в виде угля коксующегося, определяемая на соответствующий прогнозируемый период, рублей;
Д льгот – показатель, определяющий долю льготы по налогу, %. 
Показатель, определяющий долю льготы по налогу (Д льгот), определяется как частное от деления суммы налоговых льгот в отношении угля коксующегося на сумму налога, подлежащего уплате в бюджет, с учётом суммы налоговых льгот (согласно данным отчёта по форме № 5-НДПИ).
Прогнозирование доходов не осуществляется в связи с отсутствием налогоплательщиков и (или) объекта налогообложения на территории Томской области.</t>
  </si>
  <si>
    <r>
      <t xml:space="preserve">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t>
    </r>
    <r>
      <rPr>
        <strike/>
        <sz val="11"/>
        <rFont val="Times New Roman"/>
        <family val="1"/>
        <charset val="204"/>
      </rPr>
      <t xml:space="preserve"> Налог на прибыль организаций, уплачиваемого международными холдинговыми компаниями, зачисляемая в бюджет субъекта Российской Федерации</t>
    </r>
  </si>
  <si>
    <t xml:space="preserve">В прогнозе поступлений налога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учитываются:
 -налоговая база организаций, которые до 1 января 2023 года являлись участниками консолидированной группы налогоплательщиков при условии, что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 предыдущие периоды (по данным отчета формы №5-ПМ детализация);
- налоговые ставки, предусмотренные главой 25 НК РФ «Налог на прибыль организаций»;
- показатели экспорта нефтегазового сектора экономики, направляемые в составе прогноза социально-экономического развития;
Расчёт прогнозного объёма поступлений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основывается на методе прямого расчета.
</t>
  </si>
  <si>
    <t xml:space="preserve">Налог на прибыль СПГ = V НБ_СПГ × Т ОБЪЕМЫ СПГ × Т ЦЕНА СПГ × S (+-) F, где 
Прибыль СПГ – сумма налога на прибыль организаций,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тыс. рублей;
V НБ_СПГ – налоговая база организаций,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(по данным отчета по форме № 5-ПМ детализация), тыс. рублей;
Т ОБЪЕМЫ СПГ - отношение объемов экспортируемого природного сжиженного газа прогнозируемого периода к объемам года, предшествующего прогнозируемому по данным прогноза социально-экономического развития Российской Федерации (по данным Минэкономразвития, при отсутствии указанных данных на момент составления прогноза допустимо использоваться индекс промышленного производства по видам деятельности), %;
Т ЦЕНА СПГ - отношение цены экспортируемого природного сжиженного газа прогнозируемого периода к цене года, предшествующего прогнозируемому по данным прогноза социально-экономического развития Российской Федерации (по данным Минэкономразвития, при отсутствии указанных данных на момент составления прогноза может использоваться индекс промышленного производства соответствующей отрасли), %;
S – ставка налога,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</si>
  <si>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10101112020000110</t>
  </si>
  <si>
    <t>10101016020000110</t>
  </si>
  <si>
    <t xml:space="preserve">Налог на прибыль организаций, уплачиваемый международными холдинговыми компаниям </t>
  </si>
  <si>
    <t>Основная формула расчёта налога: Налог на прибыль МХК = V МХК * Т прибыли * K соб. * S (+-) F,</t>
  </si>
  <si>
    <t xml:space="preserve">В прогнозе поступлений налога на прибыль организаций, уплачиваемого международными холдинговыми компаниями, учитывается:
- показатели прогноза социально-экономического развития Российской Федерации на очередной финансовый год и плановый период (прибыль прибыльных организаций для целей бухгалтерского учета, прибыль по всем видам деятельности), разрабатываемые Минэкономразвития Российской Федерации (для прогноза поступлений по крупнейшим налогоплательщикам федерального уровня);
- показатели прогноза социально-экономического развития Томской области на очередной финансовый год и плановый период (прибыль прибыльных организаций для целей бухгалтерского учета, прибыль по всем видам деятельности), разрабатываемые Администрацией Томской области;
- динамика налоговой базы по налогу согласно данным отчёта по форме № 5-ПМ «Отчет о налоговой базе и структуре начислений по налогу на прибыль организаций, зачисляемому в бюджет субъекта Российской Федерации», сложившаяся за предыдущие периоды; 
- динамика фактических поступлений и начислений по налогу согласно данным отчёта по форме № 1-НМ «Отчет о начислении и поступлении налогов, сборов и иных обязательных платежей в бюджетную систему Российской Федерации»; 
- налоговые ставки, предусмотренные главой 25 НК РФ «Налог на прибыль организаций».
Расчёт прогнозного объёма поступлений налога на прибыль организаций, уплачиваемого международными холдинговыми компаниями, основывается на методе прямого расчета.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t>
  </si>
  <si>
    <t xml:space="preserve">Прибыль МХК = V МХК * Т прибыли * K соб. * S (+-) F, где:
Прибыль МХК – сумма налога на прибыль организаций, уплачиваемого международными холдинговыми компаниями, зачисляемого в бюджет, тыс. рублей;
V МХК – сумма налоговой базы для исчисления налога на прибыль организаций (по данным отчета формы №5-ПМ - детализация), тыс. рублей;
Т прибыли – темпы изменения прибыли прибыльных организаций для целей бухгалтерского учета на прогнозируемый период,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S – ставка налога,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</si>
  <si>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10101103010000110</t>
  </si>
  <si>
    <t xml:space="preserve">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t>
  </si>
  <si>
    <t>Основная формула расчёта налога: Налог на прибыль СПГкгн = V СПГкгн * Т прибыли * K соб. * S (+-) F,</t>
  </si>
  <si>
    <t>В прогнозе поступлений налога на прибыль организаций, уплаченный налогоплательщиками, осуществляющими деятельность по производству сжиженного природного газа и до 31 декабря 2022 г.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 являлись участниками консолидированной группы налогоплательщиков, зачисляемый в бюджет учитывается:
-  динамика налоговой базы по налогу согласно данным отчёта по форме № 5-ПМ «Отчет о налоговой базе и структуре начислений по налогу на прибыль организаций, зачисляемого в бюджет субъекта Российской Федерации», сложившаяся за предыдущие периоды; 
- налоговые ставки, предусмотренные главой 25 НК РФ «Налог на прибыль организаций»;
- показатели прогноза социально-экономического развития Российской Федерации на очередной финансовый год и плановый период (прибыль прибыльных организаций для целей бухгалтерского учета, прибыль по всем видам деятельности), разрабатываемые Минэкономразвития Российской Федерации (для прогноза поступлений по крупнейшим налогоплательщикам федерального уровня);
- показатели прогноза социально-экономического развития Томской области на очередной финансовый год и плановый период (прибыль прибыльных организаций для целей бухгалтерского учета, прибыль по всем видам деятельности), разрабатываемые Администрацией Томской области;
Расчёт прогнозного объёма поступлений налога на прибыль организаций, уплаченный налогоплательщиками, осуществляющими деятельность по производству сжиженного природного газа и до 31 декабря 2022 г.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 являлись участниками консолидированной группы налогоплательщиков основывается на методе прямого расчета.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t>
  </si>
  <si>
    <t xml:space="preserve">Прибыль СПГкгн = V СПГкгн * Т прибыли * K соб. * S (+-) F, где:
Прибыль СПГкгн – сумма налога на прибыль организаций, уплаченный налогоплательщиками, осуществляющими деятельность по производству сжиженного природного газа и до 31 декабря 2022 г.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 являлись участниками консолидированной группы налогоплательщиков, зачисляемый в бюджет, тыс. рублей;
V СПГкгн – налоговая база организаций, осуществляющих деятельность по производству сжиженного природного газа и до 31 декабря 2022 г.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 являлись участниками консолидированной группы налогоплательщиков, за предыдущие периоды (по данным отчета по форме № 5-ПМ- детализация) тыс. рублей;
Т прибыли – темпы изменения прибыли прибыльных организаций для целей бухгалтерского учета на прогнозируемый период,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S – ставка налога,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</si>
  <si>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Расчёт прогнозного объёма поступлений налога на прибыль организаций, зачисляемого в бюджет субъекта Российской Федерации по основной ставке, основывается на методе прямого расчета.
Сумма налога на прибыль организаций, облагаемая по основной налоговой ставке (Налог на прибыль осн), определяется по следующей формуле:
Налог на прибыль осн = (V НБ ОСН. × S) × K соб. + Кр – V льгот (+-) F, где 
V НБ ОСН. – сумма налоговой базы для исчисления налога на прибыль организаций, кроме налоговой базы налогоплательщиков, осуществляющих деятельность по производству сжиженного природного газа и до 31 декабря 2022 года включительно и осуществивших экспорт хотя бы одной партии сжиженного природного газа на основании лицензии на осуществление исключительного права на экспорт газа, а также за исключением налогоплательщиков, которые до 1 января 2023 года являлись участниками консолидированной группы налогоплательщиков (по данным отчета формы №5-ПМ, за исключением данных по консолидированной группе налогоплательщиков по отчету формы № 5-КГНМ). В те года, когда отчет 5-КГНМ не формируется, для расчета исключаемой суммы используются отчет 5-ПМ (детализация), за исключением данных по бывшим участникам КГН, тыс. рублей;
S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Кр - сумма поступлений по результатам контрольной работы на основании динамики показателей, содержащихся в отчете по форме ВП «Сведения о результатах проверок налогоплательщиков по вопросам соблюдения законодательства о налогах и сборах», при расчете по группе крупнейших налогоплательщиков федерального уровня могут использоваться данные отчета по форме 2-НК «О результатах контрольной работы налоговых органов», тыс. рублей.
V льгот - сумма налога на прибыль организаций, не поступившая в бюджет в связи с предоставлением льгот и преференций, предусмотренных статьей 284 НК РФ индексируемая на темп прибыли прибыльных организаций на прогнозируемый период, (по данным отчета по форме №5-ПМ за исключением суммы по консолидированной группе налогоплательщиков и бывшим участникам КГН по данным отчета формы № 5-КГНМ. В те года, когда отчет 5-КГНМ не формируется, для расчета исключаемой суммы используются отчет 5-ПМ (детализация),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</si>
  <si>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Прибыль основная - сумма налога на прибыль организаций, облагаемая по основной налоговой ставке, тыс.руб.                                                                                                                                              
Расчет прогнозного объема поступлений налога на прибыль организаций осуществляется на основании налоговой базы налогоплательщиков, кроме налогоплательщиков, осуществляющих деятельность по производству сжиженного природного газа и до 31 декабря 2022 года включительно и осуществивших экспорт хотя бы одной партии сжиженного природного газа на основании лицензии на осуществление исключительного права на экспорт газа, а также за исключением налогоплательщиков, которые до 1 января 2023 года являлись участниками консолидированной группы налогоплательщиков.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В целях определения суммы налоговой базы для исчисления налога на прибыль по основной ставке (V НБ ОСН.)  определяется:
- соотношение налоговой базы для исчисления налога на прибыль исходя из доли к прибыли прибыльных организаций для целей бухгалтерского учета по показателям, сложившимся в предыдущих налоговых периодах (для расчета прогноза по крупнейшим налогоплательщикам федерального уровня может использоваться показатель прибыли прибыльных организаций для целей бухгалтерского учета, разрабатываемый Минэкономразвития РФ). Налоговая база для исчисления налога на прибыль учитывается по данным отчета по форме № 5-ПМ «Отчет о налоговой базе и структуре начислений по налогу на прибыль организаций, зачисляемому в бюджет субъекта Российской Федерации» (за исключением налоговой базы по консолидированной группе налогоплательщиков и налогоплательщикам, которые до 1 января 2023 года являлись участниками консолидированной группы налогоплательщиков) путем суммирования данных о налоговой базе для исчисления налога на прибыль по показателям:
- данные по организациям, не имеющим обособленных подразделений, и по организациям без входящих в них обособленных подразделений;
- данные по обособленным подразделениям организаций;
- данные по группе обособленных подразделений, находящихся на территории одного субъекта Российской Федерации;
- указанные данные отчета по форме № 5-ПМ используются не менее чем за 3 предыдущих года;
- в переходный период из расчета исключаются данные о налоговой базе по бывшим ответственным участникам консолидированной группы налогоплательщиков согласно отчета по форме № 5-КГНМ (стр.1100), по коду налогового органа, в отношении организаций которого проводится прогноз. В те года, когда отчет 5-КГНМ не формируется, для расчета исключаемой суммы используются отчет 5-ПМ (детализация), тыс.руб.
- сохраняя это отношение, производится расчет налоговой базы для исчисления налога на прогнозируемый период и последующие годы.
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нормативных правовых актов Российской Федерации,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При расчете компоненты F могут учитываться сведения по крупнейшим налогоплательщикам федерального уровня, представленные Межрегиональными ИФНС России по крупнейшим налогоплательщикам, без учета данных по организациям – бывшим ответственным участникам КГН.
</t>
  </si>
  <si>
    <t xml:space="preserve">Расчет прогноза поступлений по указанным КБК производится с учетом динамики поступлений за прошлые периоды методом экстраполяции </t>
  </si>
  <si>
    <t>П1, П2, П3 - сумма поступлений за предыдущие периоды, предшествующих году составления прогноза или за весь период поступления соответствующего вида доходов; 
F – корректирующая сумма поступлений, учитывающая изменения законодательства РФ, а также разовые операции (поступления, возвраты и т.д. а также данные о фактических поступлениях доходов за истекшие месяцы текущего года).</t>
  </si>
  <si>
    <t xml:space="preserve">НДПИ МУ а.ш.р. = (Ʃ(V МУ а.ш.р. × S расчёт) × Крента (+-) P) × K соб. (+-) F, 
Расчётная средняя ставка налога на добычу полезных ископаемых в виде апатит-штаффелитовых руд (S расчёт.) определяется как:
S расчёт. = S × Кфр , 
</t>
  </si>
  <si>
    <t>10701160011000110</t>
  </si>
  <si>
    <t>1 0702020010000110</t>
  </si>
  <si>
    <t>Прогнозирование доходов по регулярным платежам за добычу полезных ископаемых (роялти) при выполнении соглашений о разделе продукций не осуществляется в связи с отсутствием налогоплательщиков и (или) объекта налогообложения на территории Томской области.</t>
  </si>
  <si>
    <t>Регулярные платежи за добычу полезных ископаемых (роялти) при выполнении соглашений о разделе продукции по проектам</t>
  </si>
  <si>
    <t>10303000010000110</t>
  </si>
  <si>
    <t>Туристический налог</t>
  </si>
  <si>
    <t>Расчёт поступлений туристического налога осуществляется методом прямого расчёта, основанного на непосредственном использовании прогнозных значений объёмных показателей, среднего размера ставок и других показателей, определяющих поступления налога (уровень собираемости, изменения в законодательстве о налогах и сборах и др.).</t>
  </si>
  <si>
    <t>ТН прогноз = ∑ (Суслуг * S расчет.) * Ксоб. (+/-) F</t>
  </si>
  <si>
    <t>10302490010000110</t>
  </si>
  <si>
    <t>Акциз на природный газ, полученный для производства аммиака</t>
  </si>
  <si>
    <t xml:space="preserve">Основная формула: 
АПГ = ∑[(VПГ*S)-( VПГК*S*КНОВ)]*K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</si>
  <si>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нормативных правовых актов Российской Федерации,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 на природный газ, полученный для производства аммиака, зачисляется в бюджеты бюджетной системы Российской Федерации по нормативам, установленным в соответствии со статьями Бюджетного кодекса Российской Федерации.
Прогнозирование доходов не осуществляется в связи с отсутствием налогоплательщиков и (или) объекта налогообложения акциза на территории Томской области.
</t>
  </si>
  <si>
    <t xml:space="preserve">Налог рассчитывается с использованием следующих показателей: 
- показатели СЭР Томской области (объем природного газа, полученного для производства аммиака, объем природного газа, направленного для производства капролактама); 
- динамика налоговой базы по акцизу, сложившаяся за предыдущие периоды;
- динамика фактических поступлений по налогу согласно данным отчёта по форме № 1-НМ;
- налоговые ставки, коэффициенты (применяемые к начислениям для расчета возврата) и преференции, предусмотренные главой 22 НК РФ «Акцизы»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VПГ – налогооблагаемый объем природного газа, полученного для производства аммиака, куб. м.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Томскстата);
S – ставка акциза, рублей за 1 000 кубических метров, рассчитываемая в соответствии с пунктом 5.1 статьи 193 НК РФ;
VПГК – налогооблагаемый объем природного газа, направленного для производства капролактама, куб. м.;
КНОВ – коэффициент для расчета налогового вычета, определяемый в соответствии с пунктами 36, 37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Прогнозирование доходов не осуществляется в связи с отсутствием налогоплательщиков и (или) объекта налогообложения акциза на территории Томской области.
</t>
  </si>
  <si>
    <t xml:space="preserve">Прогноз поступления налога на прибыль организаций, уплаченного налогоплательщиками, которые до 1 января 2023 г. являлись участниками консолидированной группы налогоплательщиков, за налоговые периоды до 1 января 2023 г., зачисляемого в консолидированные бюджеты субъектов Российской Федерации, принимается на уровне фактических поступлений (по имеющимся данным о тенденциях изменения поступлений не менее чем за 3 предыдущих месяца). </t>
  </si>
  <si>
    <t>Динамика поступлений по коду бюджетной классификации обусловлена осуществлением возвратов сумм ранее уплаченного налога ответственными участниками консолидированных групп налогоплательщиков за налоговые периоды до 1 января 2023 года.</t>
  </si>
  <si>
    <t>НДФЛ 1 –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НК РФ, а так же доходов от долевого участия в организации, полученных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НДФЛ 2 –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НК РФ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НДФЛ 3 –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НДФЛ 4 – Налог на доходы физических лиц,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НДФЛ 5 – Налог на доходы физических лиц,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НДФЛ 6 – Налог на доходы физических лиц,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
НДФЛ 7 – Налог на доходы физических лиц,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НДФЛ 8 –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НДФЛ 9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НДФЛ 10 –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НДФЛ 11 -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НДФЛ 12 -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
НДФЛ 13 -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
НДФЛ 14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
НДФЛ 15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9 402 тысячи рублей);
НДФЛ 16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
НДФЛ 17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
НДФЛ 18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
НДФЛ 19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9 402 тысячи рублей);
НДФЛ 20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НДФЛ 21 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НДФЛ 22 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НДФЛ 23 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
НДФЛ 24 Налог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НДФЛ 25 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 за налоговые периоды после 1 января 2025 года;
НДФЛ 26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НДФЛ 27 Налог на доходы физических лиц в части суммы налога, превышающей 650 тысяч рублей, относящейся к сумме налоговых баз, указанных в пункте 6.1 статьи 210 Налогового кодекса Российской Федерации, превышающей 5 миллионов рублей , за налоговые периоды после 1 января 2025 года;
НДФЛ 28 Налог на доходы физических лиц в части суммы налога, превышающей 650 тыс. рублей, относящейся к налоговой базе, указанной в пункте 6.2 статьи 210 Налогового кодекса Российской Федерации, превышающей 5 миллионов рублей;
НДФЛ 29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НДФЛ 30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</si>
  <si>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</si>
  <si>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</si>
  <si>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</si>
  <si>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</si>
  <si>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</si>
  <si>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НДФЛ 10= ФЗП * Кn/100 (+/-) F</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</si>
  <si>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</si>
  <si>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</si>
  <si>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</si>
  <si>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</si>
  <si>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</si>
  <si>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игристые вина, включая российское шампанское, производимые на территории Российской Федерации из подакцизного винограда, зачисляются в бюджеты бюджетной системы Российской Федерации по нормативам, установленным в соответствии со статьями БК РФ.
Прогнозирование доходов не осуществляется в связи с отсутствием налогоплательщиков и (или) объекта налогообложения акциза на территории Томской области.
</t>
  </si>
  <si>
    <t>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 АЛпв св9% – налогооблагаемый объем реализации алкогольной продукции с объемной долей этилового спирта свыше 9 процентов (за исключением вин, игристых вин (шампанских) включая российское шампанское), производимой на территории Российской Федерации из подакцизного винограда, в соответствии с нормативным содержанием объемной доли этилового спирта, литры безводного этилового спирта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Томскстата, и (или) с показателями отчета 5-АЛ);
S АЛпв св9% – ставка акциза, в соответствии с нормативным содержанием объемной доли этилового спирта, рублей за 1 литр;
V ЛВпв – налогооблагаемый объем реализации крепленых (ликерных) вин, крепленого вина наливом, производимых на территории РФ из подакцизного винограда, литры безводного этилового спирта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Томскстата, и (или) с показателями статической налоговой отчетности);
VПВ АЛсв9% – налогооблагаемый объем винограда, использованного для производства алкогольной продукции с объемной долей этилового спирта свыше 9 процентов (за исключением вин, игристых вин (шампанских)), тонны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Томскстата, и (или) с показателями отчета 5-АЛ);
SПВ – ставка акциза, рублей за 1 тонну;
VПВлв – налогооблагаемый объем винограда, использованного для производства ликерных вин, тонны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Томскстата, и (или) с показателями статической налоговой отчетности);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Прогнозирование доходов не осуществляется в связи с отсутствием налогоплательщиков и (или) объекта налогообложения акциза на территории Томской области. Прогнозирование доходов не осуществляется в связи со вторичным распределением.</t>
  </si>
  <si>
    <t>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VАЛдо9% – налогооблагаемый объем реализации алкогольной продукции с объемной долей этилового спирта до 9% включительно, литры безводного этилового спирта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Томскстата, и (или) с показателями отчета 5-АЛ);
S – ставка акциза, рублей за 1 литр безводного этилового спирта, содержащегося в подакцизном товаре;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VАП1 – налогооблагаемый объем алкогольной продукции с объемной долей этилового спирта до 9%, л.;
KАЛдо9% – средняя крепость алкогольной продукции с объемной долей этилового спирта до 9%, % (в соответствии с данными Росалкогольрегулирования и (или) оперативного анализа налоговых деклараций). Прогнозирование доходов не осуществляется в связи с отсутствием налогоплательщиков и (или) объекта налогообложения акциза на территории Томской области. Прогнозирование доходов не осуществляется в связи со вторичным распределением.</t>
  </si>
  <si>
    <t>усреднения</t>
  </si>
  <si>
    <t xml:space="preserve">Основная формула расчёта налога:
Прибыль всего= Налог на прибыль + Прибыль СРП, где
Налог на прибыль - сумма налога на прибыль организаций, тыс. руб.
Показатель рассчитывается по формуле:
Расчёт составляющих основной формулы:
Налог на прибыль = Налог на прибыль осн + Налог на прибыль бывшКГН_99% + Налог на прибыль СПГ + Прибыль всеКГН + Прибыль МХК + Прибыль СПГкгн + Прибыль КГН, 
</t>
  </si>
  <si>
    <t xml:space="preserve">Налог на прибыль организаций, зачисляемый в бюджеты бюджетной системы РФ по соответствующим ставкам, рассчитывается с использованием следующих показателей:
- показатели СЭР РФ, в т.ч. Томской области; 
-динамика налоговой базы по налогу согласно данным отчётов 5-ПМ (за исключением налоговой базы по консолидированной группе налогоплательщиков и налогоплательщикам, которые до 1 января 2023 года являлись участниками консолидированной группы налогоплательщиков),  5-КГНМ сложившаяся за предыдущие периоды. В те года, когда отчет 5-КГНМ не формируется, для расчета исключаемой суммы используются отчет 5-ПМ (детализация);
- динамика фактических поступлений по налогу согласно данным отчёта 1-НМ.
- НК РФ.       
Совокупная сумма налога на прибыль организаций, подлежащая зачислению в консолидированный бюджет Томской области (Прибыль) определяется по формуле:
Прибыль всего= Налог на прибыль + Прибыль СРП, где
Налог на прибыль - сумма налога на прибыль организаций, тыс. руб.
Показатель рассчитывается по формуле:
лог на прибыль = Налог на прибыль осн + Налог на прибыль бывшКГН_99% + Налог на прибыль СПГ + Прибыль всеКГН + Прибыль МХК + Прибыль СПГкгн + Прибыль КГН, где:
Налог на прибыль осн - сумма налога на прибыль организаций, облагаемая по основной налоговой ставке, зачисляемая в бюджет субъекта Российской Федерации (КБК 18210101012020000110), тыс. рублей
Налог на прибыль бывшКГН_99% – сумма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(КБК 18210101112020000110),  тыс. рублей;
Налог на прибыль СПГ - сумма налога на прибыль организаций,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(КБК 18210101018020000110), тыс. рублей
Налог на прибыль всеКГН - сумма налога на прибыль организаций, уплаченного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(КБК 18210101104010000110), тыс.руб.
Прибыль МХК – сумма налога на прибыль организаций при выполнении Соглашений о разработке месторождений нефти и газа (КБК 18210101016020000110), тыс. руб.;
Прибыль СПГкгн – сумма на прибыль организаций, уплаченного налогоплательщиками, осуществляющими деятельность по производству сжиженного природного газа и до 31 декабря 2022 г.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 являлись участниками консолидированной группы налогоплательщиков, зачисляемый бюджет (КБК 18210101103010000110), тыс. руб.;
Прибыль КГН - прогнозируемая сумма поступлений налога на прибыль организаций консолидированных групп налогоплательщиков, зачисляемого в бюджет субъекта Российской Федерации, (КБК 18210101014020000110), тыс. руб.
Прибыль СРП – прогнозируемая сумма налога на прибыль организаций при выполнении Соглашений о разработке месторождений нефти и газа (КБК 18210101020000000110), тыс.руб.
</t>
  </si>
  <si>
    <t xml:space="preserve">10101012020000110   
</t>
  </si>
  <si>
    <t>10101104010000110</t>
  </si>
  <si>
    <r>
      <t xml:space="preserve">НДФЛ всего =∑ </t>
    </r>
    <r>
      <rPr>
        <b/>
        <i/>
        <vertAlign val="superscript"/>
        <sz val="11"/>
        <rFont val="Times New Roman"/>
        <family val="1"/>
        <charset val="204"/>
      </rPr>
      <t>34</t>
    </r>
    <r>
      <rPr>
        <b/>
        <i/>
        <vertAlign val="subscript"/>
        <sz val="11"/>
        <rFont val="Times New Roman"/>
        <family val="1"/>
        <charset val="204"/>
      </rPr>
      <t>(k=1)</t>
    </r>
    <r>
      <rPr>
        <b/>
        <i/>
        <sz val="11"/>
        <rFont val="Times New Roman"/>
        <family val="1"/>
        <charset val="204"/>
      </rPr>
      <t xml:space="preserve"> НДФЛ</t>
    </r>
    <r>
      <rPr>
        <b/>
        <i/>
        <vertAlign val="subscript"/>
        <sz val="11"/>
        <rFont val="Times New Roman"/>
        <family val="1"/>
        <charset val="204"/>
      </rPr>
      <t>k</t>
    </r>
    <r>
      <rPr>
        <b/>
        <i/>
        <sz val="11"/>
        <rFont val="Times New Roman"/>
        <family val="1"/>
        <charset val="204"/>
      </rPr>
      <t>,</t>
    </r>
  </si>
  <si>
    <t xml:space="preserve">Dn – общая сумма доходов, принимаемая налоговыми агентами для расчета налоговой базы за предыдущий период, тыс. рублей (5-НДФЛ, 7-НДФЛ);
Кфзп – коэффициент, характеризующий динамику ФЗП (показатели СЭР Томской области);
Vn – сумма налоговых вычетов, предоставляемых в соответствии с законодательством, тыс. рублей (отчеты 1-ДДК, 5-НДФЛ, 7-НДФЛ);
Kv – коэффициент, характеризующий динамику налоговых вычетов в зависимости от изменения законодательства и других факторов (показатели СЭР Томской области); 
Sn – ставка налога (n – 13%, 30%, 35%, 15%), % (НК РФ);
K исч.с. – коэффициент, характеризующий долю уплаченного налога в исчисленной сумме налога (отчеты 1-НМ, 5-НДФЛ, 7-НДФЛ). Данный показатель учитывает работу по погашению задолженности по налогу.
F – корректирующая сумма поступлений (возвратов, изменения законодательства Российской Федерации),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</si>
  <si>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Прогнозный объем поступлений НДФЛ 10 рассчитывается исходя из прогнозируемого ФЗП, скорректированного на долю указанных налогов сложившуюся за предыдущий период.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</si>
  <si>
    <t>Прогнозный объем поступлений НДФЛ 29 рассчитывается исходя из налоговой базы по налогу согласно данным отчётов 7-НДФЛ и темпа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</si>
  <si>
    <t xml:space="preserve">Dn – общая сумма доходов, принимаемая налоговыми агентами для расчета налоговой базы за предыдущий период, тыс. рублей (7-НДФЛ);
Т прибыли − темп роста среднего показателя прибыли прибыльных организаций, направляемого в составе Прогноза социально-экономического развития Томской области за год, предшествующий прогнозируемому, и прогнозируемый, %;
Sn – ставка налога, %;
F – корректирующая сумма поступлений (возвратов, изменения законодательства Российской Федерации),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</si>
  <si>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Прогнозный объем поступлений НДФЛ 30 рассчитывается исходя из налоговой базы по налогу согласно данным отчётов 7-НДФЛ и темпа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</si>
  <si>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представлены по двум видам: 
- вина (за исключением крепленных (ликерных) вин), производимые из подакцизного винограда;
- игристые вина, включая российское шампанское, производимые из подакцизного винограда.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VВпв;ВИпв – налогооблагаемый объем реализации вин (за исключением крепленных (ликерных) вин)/ игристых вин, включая российское шампанское, производимых на территории Российской Федерации из подакцизного винограда,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Томскстата, и (или) с показателями отчета по форме № 5-АЛ);
SВ;ВИ – ставка акциза, рублей за 1 литр;
VПВв;ПВви – налогооблагаемый объем винограда, использованного для производства вин (за исключением крепленных (ликерных) вин)/ игристых вин, включая российское шампанское, тонны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Томскстата, и (или) с показателями отчета по форме № 5-АЛ);
SПВ – ставка акциза, рублей за 1 тонну;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Прогнозирование доходов не осуществляется в связи с отсутствием налогоплательщиков и (или) объекта налогообложения акциза на территории Томской области.
</t>
  </si>
  <si>
    <r>
      <t>Для расчета используютмя:
- отчет 5-ТУР (отчет используется в целом или (и) в разрезе муниципальных образований (район, город), либо данные деклараций, предоставленных в налоговый орган; 
- динамика фактических поступлений по налогу согласно данным отчёта 1-НМ;
- средняя расчётная налоговая ставка в отношении оказанных услуг по временному проживанию физических лиц, фактически сложившаяся за истёкший налоговый период (согласно данным деклараций, предоставленных в налоговый орган, либо на основании данных отчета по форме № 5-ТУР), исходя из ставок, установленных нормативно-правовыми актами муниципальных образований Томской области.</t>
    </r>
    <r>
      <rPr>
        <b/>
        <i/>
        <sz val="11"/>
        <rFont val="Times New Roman"/>
        <family val="1"/>
        <charset val="204"/>
      </rPr>
      <t xml:space="preserve">
ТН прогноз </t>
    </r>
    <r>
      <rPr>
        <sz val="11"/>
        <rFont val="Times New Roman"/>
        <family val="1"/>
        <charset val="204"/>
      </rPr>
      <t xml:space="preserve">– прогнозируемая сумма туристического налога, тыс. рублей;
</t>
    </r>
    <r>
      <rPr>
        <b/>
        <i/>
        <sz val="11"/>
        <rFont val="Times New Roman"/>
        <family val="1"/>
        <charset val="204"/>
      </rPr>
      <t>Суслуг</t>
    </r>
    <r>
      <rPr>
        <sz val="11"/>
        <rFont val="Times New Roman"/>
        <family val="1"/>
        <charset val="204"/>
      </rPr>
      <t xml:space="preserve"> – прогнозируемый общий объём стоимости услуг без учета сумм, не включаемых в налоговую базу на основании пунктов 2 и 3 статьи 418.4 НК РФ, а также сумм туристического налога и налога на добавленную стоимость, рассчитанный методом экстраполяции, исходя из информации за истёкшие налоговые периоды, отражённые в соответствующих строках отчёта по форме № 5-ТУР или на основании фактических данных деклараций, предоставленных в налоговый орган, тыс. рублей;
</t>
    </r>
    <r>
      <rPr>
        <b/>
        <i/>
        <sz val="11"/>
        <rFont val="Times New Roman"/>
        <family val="1"/>
        <charset val="204"/>
      </rPr>
      <t>S расчет</t>
    </r>
    <r>
      <rPr>
        <sz val="11"/>
        <rFont val="Times New Roman"/>
        <family val="1"/>
        <charset val="204"/>
      </rPr>
      <t xml:space="preserve">. – средняя расчётная ставка налога, сложившаяся по данным отчёта по форме № 5-ТУР или на основании фактических данных деклараций, предоставленных в налоговый орган, в виде частного от деления суммы исчисленного туристического налога без учета сумм минимального налога и подлежащего к уплате в бюджет за предыдущий отчетный период на объём стоимости оказанных услуг по временному проживанию физических лиц без учета сумм туристического налога и налога на добавленную стоимость за предыдущий отчетный период, %;
</t>
    </r>
    <r>
      <rPr>
        <b/>
        <i/>
        <sz val="11"/>
        <rFont val="Times New Roman"/>
        <family val="1"/>
        <charset val="204"/>
      </rPr>
      <t xml:space="preserve">Ксоб </t>
    </r>
    <r>
      <rPr>
        <sz val="11"/>
        <rFont val="Times New Roman"/>
        <family val="1"/>
        <charset val="204"/>
      </rPr>
      <t xml:space="preserve">– расчётный уровень собираемости, с учётом динамики показателя собираемости по данному виду налога, сложившегося в предшествующие периоды, учитывая работу по погашению задолженности по туристическому налогу, %;
</t>
    </r>
    <r>
      <rPr>
        <b/>
        <i/>
        <sz val="11"/>
        <rFont val="Times New Roman"/>
        <family val="1"/>
        <charset val="204"/>
      </rPr>
      <t xml:space="preserve">F </t>
    </r>
    <r>
      <rPr>
        <sz val="11"/>
        <rFont val="Times New Roman"/>
        <family val="1"/>
        <charset val="204"/>
      </rPr>
      <t xml:space="preserve">– корректирующая сумма поступлений (возвратов), которые привели к отклонению расчетного показателя туристического налога от фактически сложившегося показателя в текущем периоде или в ретроспективе. При этом в показателе учитывается сумма минимального туристического налога, уплаченная налогоплательщиками за истёкшие налоговые периоды. Применение данного показателя также возможно при прогнозировании поступлений туристического налога на очередной финансовый год и плановый период исходя из ретроспективных данных, тыс. рублей. 
</t>
    </r>
  </si>
  <si>
    <r>
      <t>Для расчета налога на имущество физических лиц используются:
- динамика налоговой базы и сумм налога, подлежащего уплате в бюджет, на основании отчета 5-МН, сложившаяся за предыдущие периоды (отчет используется в целом или (и) в разрезе муниципальных образований (район, город));
- динамика начислений и фактических поступлений по налогу на имущество физических лиц согласно данным отчета 1-НМ за предыдущие периоды;
- налоговые ставки, льготы и преференции, установленные главой 32 НК РФ и НПА субъектов РФ.
НБ кадастр. - налоговая база в виде кадастровой стоимости строений, помещений и сооружений, по которым предъявлен налог к уплате (отчет 5-МН), тыс. рублей.
S кадастр. - расчетная средняя ставка по кадастровой стоимости объекта налогообложения за отчетный период, %. Рассчитывается как отношение суммы налога, исчисленного исходя из соответствующей кадастровой стоимости объекта налогообложения, и налоговой базы в виде кадастровой стоимости (отчет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в разрезе субъектов РФ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r>
    <r>
      <rPr>
        <strike/>
        <sz val="11"/>
        <rFont val="Times New Roman"/>
        <family val="1"/>
        <charset val="204"/>
      </rPr>
      <t/>
    </r>
  </si>
  <si>
    <t xml:space="preserve">Основная формула расчёта налога:
НИ орг = (V СС *S СС + V КС * S КС + Нжд.) *Кпер*Ксоб. (+/-)F;
Объем налоговой базы по имуществу, определяемому по среднегодовой стоимости, рассчитывается по формуле:
V СС = (СГС имущ.  + (СГС имущ. – АМ))/2
</t>
  </si>
  <si>
    <r>
      <t xml:space="preserve">Для расчета налога на имущество организаций используются:
- остаточная стоимость недвижимого имущества, признаваемого объектом налогообложения, на 31.12.2024, в соответствии с отчётом по форме № 5-НИО «О налоговой базе и структуре начислений по налогу на имущество организаций», динамика остаточной стоимости на конец года, сложившаяся в предыдущие периоды;
- сумма амортизации, в соответствии с отчётом по форме № 5-П «О налоговой базе и структуре начислений по налогу на прибыль организаций», динамика сумм амортизации, сложившаяся в предыдущие периоды;
- динамика налоговой базы по налогу на имущество организаций в виде среднегодовой стоимости выводится расчётным путем, в зависимости от суммы амортизации остаточной стоимости недвижимого имущества, признаваемого объектом налогообложения на конец года;
- динамика налоговой базы по налогу на имущество организаций в виде кадастровой стоимости в соответствии с отчётом по форме № 5-НИО «О налоговой базе и структуре начислений по налогу на имущество организаций», сложившаяся в предыдущие периоды;
- динамика сумм налога, исчисленного к уплате в бюджет исходя из среднегодовой стоимости, динамика сумм налога, исчисленного к уплате в бюджет исходя из кадастровой стоимости, на основании отчета 5-НИО за предыдущие периоды;
- динамика начислений налога и фактических поступлений согласно данным отчета 1-НМ, сложившаяся в предыдущие периоды;
- информация о налоговых ставках, предусмотренных главой 30 НК РФ и НПА субъектов РФ;
- информация о суммах налога, исчисленного в отношении железнодорожных путей общего пользования и сооружений, являющихся их неотъемлемой частью, ставки по которому устанавливаются в соответствии с п.3.2 ст. 380 НК РФ;
- информация о льготах и преференциях, предусмотренных главой 30 НК РФ и другими НПА.
V СС – объем налоговой базы по имуществу, определяемому по среднегодовой стоимости, тыс. рублей;
V КС – объем налоговой базы по имуществу, определяемому по кадастровой стоимости, тыс. рублей.
S СС – расчетная средняя ставка налога на имущество организаций, определяемая по среднегодовой стоимости, %.
S КС – расчетная средняя ставка налога на имущество организаций, определяемая по кадастровой стоимости, %.
СГС имущ. – остаточная стоимость недвижимого имущества, признаваемого объектом налогообложения на 31.12.2024, в соответствии с отчётом по форме № 5-НИО «О налоговой базе и структуре начислений по налогу на имущество организаций», тыс.рублей;
АМ – сумма амортизации, в соответствии с отчётом по форме № 5-П «О налоговой базе и структуре начислений по налогу на прибыль организаций», тыс.рублей.
Нжд.– сумма налога, исчисленного в отношении железнодорожных путей общего пользования и сооружений, являющихся их неотъемлемой частью, ставки по которым устанавливаются в соответствии с п.3.2 ст. 380 НК РФ.
K пер. – расчетный уровень переходящих платежей по налогу, %. Определяется как частное от деления суммы начисленного налога на имущество организаций (по отчету 1-НМ), на сумму налога на имущество организаций, исчисленного к уплате в бюджет (по отчету 5-НИО), сложившийся в отчетном период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sz val="11"/>
        <color rgb="FF00B050"/>
        <rFont val="Times New Roman"/>
        <family val="1"/>
        <charset val="204"/>
      </rPr>
      <t/>
    </r>
  </si>
  <si>
    <t>Налог на добычу общераспространённых полезных ископаемых (НДПИ общ. ПИ) рассчитывается с использованием следующих показателей:
- показатели СЭР Томской области;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общ. ПИ факт – фактическая стоимость добытых общераспространённых полезных ископаемых, за последний годовой период с учётом распределения по долям на соответствующий прогнозируемый период в соответствии с динамикой стоимости, добытых общераспространённых полезных ископаемых согласно данным отчёта 5-НДПИ, и (или) фактическим данным налоговых деклараций, млн. рублей;
J общ.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и др.
S – ставка налога на добычу общераспространённых полезных ископаемых, установленная в соответствии с НК РФ, %;
Sрасчет. – расчётная ставка налога, сложившаяся за предыдущие периоды, %;
НДПИ общ. ПИ (щеб.) – сумма налога, исчисленная при добыче полезного ископаемого в виде щебня и зачисляемого в налог на добычу общераспространённых полезных ископаемых,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Vщеб. – налогооблагаемый объём добычи щебня, с учётом распределения по долям на соответствующий прогнозируемый период в соответствии с фактическими объёмными показателями добычи щебня согласно данным Томскстата, и (или) в соответствии с показателями прогноза социально-экономического развития Томской области на очередной финансовый год и плановый период, и (или) в соответствии с динамикой объёмных показателей согласно данным отчёта по форме № 5-НДПИ, и (или) фактическим данным налоговых деклараций, млн. тонн;
16,5 – число, установленное в соответствии с НК РФ;
B ПИ щеб. (общ.) – доля налога на добычу полезных ископаемых в виде щебня, зачисляемого в налог на добычу общераспространённых полезных ископаемых, сложившаяся на основании данных налоговых деклараций за предыдущие периоды, %.</t>
  </si>
  <si>
    <t>Основная формула расчёта налога:
НДПИ проч. ПИ = (Ʃ(U проч. ПИ × S (или S расчет.) + НДПИ проч. ПИ (щеб.) + Kдрм 
(+-) P) × K соб. (+-) F,
Расчёт составляющих основной формулы:
U проч. ПИ = U проч. ПИ факт × J проч. ПИ
НДПИ проч. ПИ (щеб.) = Ʃ(V щеб. × 16,5) × B ПИ щеб. (проч.ПИ)</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</si>
  <si>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проч. ПИ) рассчитывается с использованием следующих показателей:
- показатели СЭР Томской области;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проч. ПИ – стоимость облагаемого объёма добычи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млн. рублей;
S – ставка налога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установленная в соответствии с НК РФ, %;
Sрасчет. – расчётная ставка налога, сложившаяся за предыдущие периоды, по видам полезных ископаемых, %;
НДПИ проч. ПИ (щеб.) – сумма налога, исчисленная при добыче полезного ископаемого в виде щебня и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тыс. рублей; Kдрм – показатель дополнительной доходности, установленный в отношении полезного ископаемого в виде драгоценного металла (золото) и определяемый в соответствии с НК РФ, тыс. рублей;
Kдрм – показатель дополнительной доходности, установленный в отношении полезного ископаемого в виде драгоценного металла (золото) и определяемый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проч. ПИ факт – фактическая стоимость добытых прочих полезных ископаемых  по видам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согласно данным отчёта 5-НДПИ,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и др.
Vщеб. – налогооблагаемый объём добычи щебня, с учётом распределения по долям на соответствующий прогнозируемый период в соответствии с фактическими объёмными показателями добычи щебня согласно данным Томскстата, и (или) в соответствии с показателями прогноза социально-экономического развития Томской области на очередной финансовый год и плановый период, и (или) в соответствии с динамикой объёмных показателей согласно данным отчёта по форме № 5-НДПИ, и (или) фактическим данным налоговых деклараций, млн. тонн;
16,5 – число, установленное в соответствии с НК РФ;
B ПИ щеб. (общ.) – доля налога на добычу полезных ископаемых в виде щебня,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сложившаяся на основании данных налоговых деклараций за предыдущие периоды, %.</t>
  </si>
  <si>
    <r>
      <t xml:space="preserve">НДПИ </t>
    </r>
    <r>
      <rPr>
        <b/>
        <i/>
        <vertAlign val="subscript"/>
        <sz val="13.5"/>
        <rFont val="Times New Roman"/>
        <family val="1"/>
        <charset val="204"/>
      </rPr>
      <t>ПИ алмазы</t>
    </r>
    <r>
      <rPr>
        <b/>
        <i/>
        <sz val="13.5"/>
        <rFont val="Times New Roman"/>
        <family val="1"/>
        <charset val="204"/>
      </rPr>
      <t xml:space="preserve"> = (Ʃ(V </t>
    </r>
    <r>
      <rPr>
        <b/>
        <i/>
        <vertAlign val="subscript"/>
        <sz val="13.5"/>
        <rFont val="Times New Roman"/>
        <family val="1"/>
        <charset val="204"/>
      </rPr>
      <t xml:space="preserve">ПИ алмазы </t>
    </r>
    <r>
      <rPr>
        <b/>
        <i/>
        <sz val="13.5"/>
        <rFont val="Times New Roman"/>
        <family val="1"/>
        <charset val="204"/>
      </rPr>
      <t xml:space="preserve">× J </t>
    </r>
    <r>
      <rPr>
        <b/>
        <i/>
        <vertAlign val="subscript"/>
        <sz val="13.5"/>
        <rFont val="Times New Roman"/>
        <family val="1"/>
        <charset val="204"/>
      </rPr>
      <t>алмазы</t>
    </r>
    <r>
      <rPr>
        <b/>
        <i/>
        <sz val="13.5"/>
        <rFont val="Times New Roman"/>
        <family val="1"/>
        <charset val="204"/>
      </rPr>
      <t xml:space="preserve"> × S + (+-) P)) × K </t>
    </r>
    <r>
      <rPr>
        <b/>
        <i/>
        <vertAlign val="subscript"/>
        <sz val="13.5"/>
        <rFont val="Times New Roman"/>
        <family val="1"/>
        <charset val="204"/>
      </rPr>
      <t>соб.</t>
    </r>
    <r>
      <rPr>
        <b/>
        <i/>
        <sz val="13.5"/>
        <rFont val="Times New Roman"/>
        <family val="1"/>
        <charset val="204"/>
      </rPr>
      <t xml:space="preserve"> (+-) F,</t>
    </r>
  </si>
  <si>
    <t xml:space="preserve"> НДПИ ПИ уголь = (Ʃ((V ПИ (уголь 1,2,3..,п) × S расчёт.) - Ʃ L ПИ льгот) (+-) P) × K соб. (+-) F         Расчётная средняя ставка налога на добычу полезных ископаемых в виде угля по видам угля (антрацит, уголь бурый, уголь за исключением антрацита, угля коксующегося и угля бурого) (S расчёт.) определяется как:
S расчёт. = S × Кдф (уголь1,2,3,…,n) + K(уголь1,2,3,…,n),
Сумма налоговых льгот (Ʃ L ПИ льгот) определяется:
 Ʃ L ПИ льгот = Ʃ((V ПИ (уголь 1,2,3..,п) × S расчёт.) ×Д льгот)
</t>
  </si>
  <si>
    <t>В прогнозе поступлений налога на добычу полезных ископаемых в виде угля (за исключением угля коксующегося), учитываются:
- показатели прогноза социально-экономического развития Томской области на очередной финансовый год и плановый период (налогооблагаемый объём добычи угля в разрезе видов: антрацит, уголь бурый, уголь за исключением антрацита, угля коксующегося и угля бурого).
- динамика налоговой базы по налогу согласно данным отчёта по форме 
№ 5-НДПИ «Отчёт о налоговой базе и структуре начислений по налогу на добычу полезных ископаемых», сложившаяся за предыдущие периоды;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динамика фактических объёмных показателей добычи угля по видам угля (антрацит, уголь бурый, уголь за исключением антрацита, угля коксующегося и угля бурого) согласно данным Томскстата;
- налоговые ставки, льготы и преференции, предусмотренные главой 26 НК РФ «Налог на добычу полезных ископаемых» и др. источники.
V ПИ (уголь 1,2,3..,п) – налогооблагаемый объём добычи полезных ископаемых в виде угля по видам угля (антрацит, уголь бурый, уголь за исключением антрацита, угля коксующегося и угля бурого),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по видам угля согласно данным Томскстата, и (или) в соответствии с показателями прогноза социально-экономического развития Томской области на очередной финансовый год и плановый период, и (или) в соответствии с динамикой объёмных показателей согласно данным отчёта по форме № 5-НДПИ, млн. тонн;
S расчёт. – расчётная ставка налога на добычу полезных ископаемых в виде угля по видам угля (антрацит, уголь бурый, уголь за исключением антрацита, угля коксующегося и угля бурого), определяемая на соответствующий прогнозируемый период, рублей;
Ʃ L ПИ льгот – сумма налоговых льгот, предоставленных налогоплательщикам, 
в соответствии с НК РФ, в том числе налоговых вычетов, включающих расходы, осуществленные (понесенные) налогоплательщиком и связанных с обеспечением безопасных условий и охраны труда при добыче угля,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каждого добытого вида угля (антрацит,  уголь бурый, уголь за исключением антрацита, угля коксующегося и угля бурого), которая определяется в соответствии с НК РФ, рублей;
Кдф (уголь1,2,3,…,n) – коэффициент-дефлятор, устанавливаемый по каждому виду угля (за исключением угля коксующегося) ежеквартально на каждый следующий квартал и учитывающий изменение цен на уголь в Российской Федерации за предыдущий квартал, с учетом индексации на коэффициенты-дефляторы, которые применялись ранее. Коэффициенты-дефляторы определяются и подлежат официальному опубликованию в порядке, установленном Правительством Российской Федерации;
K(уголь1,2,3,…,n) – показатель дополнительной доходности (КАН, КЭНЕРГ), устанавливаемый по каждому виду угля (за исключением угля коксующегося и угля бурого) и определяемый в соответствии с НК РФ, рублей за тонну.
V ПИ (уголь 1,2,3..,п) – налогооблагаемый объем добычи полезных ископаемых в виде угля по видам угля (антрацит, уголь бурый, уголь за исключением антрацита, угля коксующегося и угля бурого),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по видам угля согласно данным Томскстата, и (или) в соответствии с показателями прогноза социально-экономического развития Томской области на очередной финансовый год и плановый период, и (или) в соответствии с динамикой объёмных показателей согласно данным отчёта по форме № 5-НДПИ, млн. тонн;
S расчёт. – расчётная ставка налога на добычу полезных ископаемых в виде угля по видам угля (антрацит, уголь бурый, уголь за исключением антрацита, угля коксующегося и угля бурого), определяемая на соответствующий прогнозируемый период, рублей;
Д льгот – показатель, определяющий долю льготы по налогу, %. 
Прогнозирование доходов не осуществляется в связи с отсутствием налогоплательщиков и (или) объекта налогообложения на территории Томской области.</t>
  </si>
  <si>
    <t>Учитываются:
- показатели прогноза социально-экономического развития Российской федерации на очередной финансовый год и плановый период (налогооблагаемый объём добычи калийных солей, индексы, характеризующие динамику цен и производства – индекс цен производителей по видам экономической деятельности, индекс промышленного производства по видам экономической деятельности, дефляторы; показатели курса доллара США по отношению к рублю).
- динамика налоговой базы по налогу согласно данным отчёта по форме 
№ 5-НДПИ «Отчёт о налоговой базе и структуре начислений по налогу на добычу полезных ископаемых», сложившаяся за предыдущие периоды;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льготы и преференции, предусмотренные главой 26 НК РФ «Налог на добычу полезных ископаемых» и др. источники.
VКС – налогооблагаемый объём добычи полезных ископаемых в виде калийных солей, с учётом распределения по долям на соответствующий прогнозируемый период в соответствии с фактическими объёмными показателями добычи калийных солей согласно данным Росстата, и (или) в соответствии с показателями прогноза социально-экономического развития Российской Федерации на очередной финансовый год и плановый период, и (или) в соответствии с динамикой объёмных показателей согласно данным отчёта по форме № 5-НДПИ, и (или) фактическим данным налоговых деклараций, млн. тонн;
Sрасчёт. – расчётная ставка налога на добычу полезных ископаемых в виде калийных солей, определяемая на соответствующий прогнозируемый период, рублей;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полезного ископаемого в виде калийных солей, которая определяется в соответствии с НК РФ, рублей;
ККС – коэффициент, учитывающий влияние изменения стоимости 1 тонны добытого полезного ископаемого в виде калийных солей, сложившейся за налоговый период. Коэффициент Ккс определяется на соответствующий прогнозируемый период в соответствии с НК РФ.
UКС факт – фактическая стоимость добытых полезных ископаемых в виде калийных солей за последний годовой период с учётом распределения по долям на соответствующий прогнозируемый период в соответствии с динамикой стоимости полезных ископаемых в виде калийных солей, согласно данным отчёта по форме № 5-НДПИ, и (или) фактическим данным налоговых деклараций, и (или) в соответствии с фактическими объёмными показателями добычи железной руды (за исключением окисленных железистых кварцитов) согласно данным Томскстата, млн. рублей;
JКС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динамика объёмов добычи полезных ископаемых в виде калийных солей за предыдущие периоды, динамика стоимости добытых полезных ископаемых в виде калийных солей за предыдущие периоды и др.
Прогнозирование доходов не осуществляется в связи с отсутствием налогоплательщиков и (или) объекта налогообложения на территории Томской области.</t>
  </si>
  <si>
    <t xml:space="preserve">НДПИ УГ кокс = (Ʃ((VУГ кокс × S расчёт.) - Ʃ L УГ льгот) (+-) P) × K соб. (+-) F     S расчёт. = S × КУГ,      Ʃ L УГ льгот = Ʃ((V УГ кокс× S расчёт.) ×Д льгот)    </t>
  </si>
  <si>
    <t xml:space="preserve">НДПИ МУ = (Ʃ(V МУ × S расчёт) × Крента (+-) P) × K соб. (+-) F, 
S расчёт. = S × Кфр ,  U МУ = U МУ факт × J МУ,   </t>
  </si>
  <si>
    <t xml:space="preserve">Учитываются:
- показатели прогноза социально-экономического развития Томской области на очередной финансовый год и плановый период (индексы, характеризующие динамику цен и производства – индекс цен производителей по видам экономической деятельности, индекс промышленного производства по видам экономической деятельности, дефляторы);
- динамика налоговой базы по налогу согласно данным отчёта по форме 
№ 5-НДПИ «Отчёт о налоговой базе и структуре начислений по налогу на добычу полезных ископаемых», сложившаяся за предыдущие периоды;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льготы и преференции, предусмотренные главой 26 НК РФ «Налог на добычу полезных ископаемых» и др. источники.
V МУ – налогооблагаемый объём добычи полезных ископаемых в виде апатит-нефелиновых, апатитовых и фосфоритовых руд, по видам полезных ископаемых, с учётом распределения по долям на соответствующий прогнозируемый период в соответствии с фактическими объёмными показателями добычи апатит-нефелиновых, апатитовых и фосфоритовых руд согласно данным Росстата, и (или) в соответствии с показателями прогноза социально-экономического развития Российской Федерации на очередной финансовый год и плановый период,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по форме № 5-НДПИ, и (или) фактическим данным налоговых деклараций, млн. тонн;
S расчёт – расчётная ставка налога на добычу полезных ископаемых в виде апатит-нефелиновых, апатитовых и фосфоритовых руд, по видам полезных ископаемых, определяемая на соответствующий прогнозируемый период, рублей;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S – основная налоговая ставка за 1 тонну добытого полезного ископаемого в виде апатит-нефелиновых, апатитовых и фосфоритовых руд, которая определяется в соответствии с НК РФ, рублей;
Кфр – коэффициент, учитывающий влияние изменения показателей цены на фосфоритовую руду и сожержания оксида фосфорита в 1 тонне добытого полезного ископаемого, а также влияние курса доллара США по отношению к рублю. Коэффициент Кфр определяется на соответствующий прогнозируемый период в соответствии с НК РФ.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МУ факт – фактическая стоимость добытых полезных ископаемых в виде апатит-нефелиновых, апатитовых и фосфоритовых руд, по видам полезных ископаемых, за последний годовой период с учётом распределения по долям на соответствующий прогнозируемый период в соответствии с динамикой стоимости полезных ископаемых, по видам полезных ископаемых согласно данным отчёта по форме № 5-НДПИ, и (или) фактическим данным налоговых деклараций, и (или) в соответствии с фактическими объёмными показателями добычи полезных ископаемых в виде апатит-нефелиновых, апатитовых и фосфоритовых руд, по видам полезных ископаемых, согласно данным Томскстата млн. рублей;
J МУ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динамика объёмов добычи полезных ископаемых в виде калийных солей за предыдущие периоды, динамика стоимости добытых полезных ископаемых в виде калийных солей за предыдущие периоды и др.
Прогнозирование доходов не осуществляется в связи с отсутствием налогоплательщиков и (или) объекта налогообложения на территории Томской области.
</t>
  </si>
  <si>
    <t xml:space="preserve">НДПИ МУ а.м.р. = (Ʃ(V МУ а.м.р × S расчёт) × Крента (+-) P) × K соб. (+-) F,  
Расчётная средняя ставка налога на добычу полезных ископаемых в виде апатит-магнетитовых руд (S расчёт.) определяется как:
S расчёт. = S × Кфр , 
</t>
  </si>
  <si>
    <t xml:space="preserve">Учитываются:
- показатели прогноза социально-экономического развития Томской области на очередной финансовый год и плановый период (налогооблагаемый объём добычи полезных ископаемых в виде апатит-магнетитовых руд);
- динамика налоговой базы по налогу согласно данным отчёта по форме 
№ 5-НДПИ «Отчёт о налоговой базе и структуре начислений по налогу на добычу полезных ископаемых», сложившаяся за предыдущие периоды;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льготы и преференции, предусмотренные главой 26 НК РФ «Налог на добычу полезных ископаемых» и др. источники.
V МУ а.м.р – налогооблагаемый объём добычи полезных ископаемых в виде апатит-магнетитовых руд, с учётом распределения по долям на соответствующий прогнозируемый период в соответствии с фактическими объёмными показателями добычи апатит-магнетитовых руд согласно данным Томскстата, и (или) в соответствии с показателями прогноза социально-экономического развития Томской области на очередной финансовый год и плановый период,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по форме 
№ 5-НДПИ, млн. тонн;
S расчёт – расчётная ставка налога на добычу полезного ископаемого в виде апатит-магнетитовых руд, определяемая на соответствующий прогнозируемый период, рублей;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подезного ископаемого в виде апатит-магнетитовых руд, которая определяется в соответствии с НК РФ, рублей;
Кфр – коэффициент, учитывающий влияние изменения показателей цены на фосфоритовую руду и сожержания оксида фосфорита в 1 тонне добытого полезного ископаемого, а также влияние курса доллара США по отношению к рублю. Коэффициент Кфр определяется на соответствующий прогнозируемый период в соответствии с НК РФ.
Прогнозирование доходов не осуществляется в связи с отсутствием налогоплательщиков и (или) объекта налогообложения на территории Томской области.             
</t>
  </si>
  <si>
    <t>Учитываются:
- показатели прогноза социально-экономического развития Томской области на очередной финансовый год и плановый период (налогооблагаемый объём добычи полезных ископаемых в виде апатит-штаффелитовых руд).
- динамика налоговой базы по налогу согласно данным отчёта по форме 
№ 5-НДПИ «Отчёт о налоговой базе и структуре начислений по налогу на добычу полезных ископаемых», сложившаяся за предыдущие периоды;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льготы и преференции, предусмотренные главой 26 НК РФ «Налог на добычу полезных ископаемых» и др. источники.
V МУ а.ш.р. – налогооблагаемый объём добычи полезных ископаемых в виде апатит- штаффелитовых руд, с учётом распределения по долям на соответствующий прогнозируемый период в соответствии с фактическими объёмными показателями добычи апатит- штаффелитовых руд согласно данным Томскстата, и (или) в соответствии с показателями прогноза социально-экономического развития Томской области на очередной финансовый год и плановый период,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по форме № 5-НДПИ, млн. тонн;
S расчёт – расчётная ставка налога на добычу полезного ископаемого в виде апатит-штаффелитовых руд, определяемая на соответствующий прогнозируемый период, рублей;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полезного ископаемого в виде апатит-штаффелитовых руд, которая определяется в соответствии с НК РФ, рублей;
Кфр – коэффициент, учитывающий влияние изменения показателей цены на фосфоритовую руду и сожержания оксида фосфорита в 1 тонне добытого полезного ископаемого, а также влияние курса доллара США по отношению к рублю. Коэффициент Кфр определяется на соответствующий прогнозируемый период в соответствии с НК РФ.
Прогнозирование доходов не осуществляется в связи с отсутствием налогоплательщиков и (или) объекта налогообложения на территории Томской области.</t>
  </si>
  <si>
    <r>
      <t xml:space="preserve">НДПИ </t>
    </r>
    <r>
      <rPr>
        <b/>
        <i/>
        <vertAlign val="subscript"/>
        <sz val="13.5"/>
        <rFont val="Times New Roman"/>
        <family val="1"/>
        <charset val="204"/>
      </rPr>
      <t>МУ м.а.р.</t>
    </r>
    <r>
      <rPr>
        <b/>
        <i/>
        <sz val="13.5"/>
        <rFont val="Times New Roman"/>
        <family val="1"/>
        <charset val="204"/>
      </rPr>
      <t xml:space="preserve"> = (Ʃ(V </t>
    </r>
    <r>
      <rPr>
        <b/>
        <i/>
        <vertAlign val="subscript"/>
        <sz val="13.5"/>
        <rFont val="Times New Roman"/>
        <family val="1"/>
        <charset val="204"/>
      </rPr>
      <t xml:space="preserve">МУ м.а.р. </t>
    </r>
    <r>
      <rPr>
        <b/>
        <i/>
        <sz val="13.5"/>
        <rFont val="Times New Roman"/>
        <family val="1"/>
        <charset val="204"/>
      </rPr>
      <t xml:space="preserve">× S </t>
    </r>
    <r>
      <rPr>
        <b/>
        <i/>
        <vertAlign val="subscript"/>
        <sz val="13.5"/>
        <rFont val="Times New Roman"/>
        <family val="1"/>
        <charset val="204"/>
      </rPr>
      <t>расчёт</t>
    </r>
    <r>
      <rPr>
        <b/>
        <i/>
        <sz val="13.5"/>
        <rFont val="Times New Roman"/>
        <family val="1"/>
        <charset val="204"/>
      </rPr>
      <t>) × К</t>
    </r>
    <r>
      <rPr>
        <b/>
        <i/>
        <vertAlign val="subscript"/>
        <sz val="13.5"/>
        <rFont val="Times New Roman"/>
        <family val="1"/>
        <charset val="204"/>
      </rPr>
      <t>рента</t>
    </r>
    <r>
      <rPr>
        <b/>
        <i/>
        <sz val="13.5"/>
        <rFont val="Times New Roman"/>
        <family val="1"/>
        <charset val="204"/>
      </rPr>
      <t xml:space="preserve"> (+-) P) × K </t>
    </r>
    <r>
      <rPr>
        <b/>
        <i/>
        <vertAlign val="subscript"/>
        <sz val="13.5"/>
        <rFont val="Times New Roman"/>
        <family val="1"/>
        <charset val="204"/>
      </rPr>
      <t>соб.</t>
    </r>
    <r>
      <rPr>
        <b/>
        <i/>
        <sz val="13.5"/>
        <rFont val="Times New Roman"/>
        <family val="1"/>
        <charset val="204"/>
      </rPr>
      <t xml:space="preserve"> (+-) F, 
Расчётная средняя ставка налога на добычу полезных ископаемых в виде маложелезистых апатитовых руд (S расчёт.) определяется как:
S расчёт. = S × Кфр , 
</t>
    </r>
  </si>
  <si>
    <t>Учитываются:
- показатели прогноза социально-экономического развития Томской области на очередной финансовый год и плановый период (налогооблагаемый объём добычи полезных ископаемых в виде апатит-штаффелитовых руд).
- динамика налоговой базы по налогу согласно данным отчёта по форме 
№ 5-НДПИ «Отчёт о налоговой базе и структуре начислений по налогу на добычу полезных ископаемых», сложившаяся за предыдущие периоды;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льготы и преференции, предусмотренные главой 26 НК РФ «Налог на добычу полезных ископаемых» и др. источники.  V МУ м.а.р. – налогооблагаемый объём добычи полезных ископаемых в виде маложелезистых апатитовых руд, с учётом распределения по долям на соответствующий прогнозируемый период в соответствии с фактическими объёмными показателями добычи маложелезистых апатитовых руд согласно данным Томскстата, и (или) в соответствии с показателями прогноза социально-экономического развития Томской области на очередной финансовый год и плановый период,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по форме № 5-НДПИ, млн. тонн;
S расчёт – расчётная ставка налога на добычу полезного ископаемого в виде маложелезистых апатитовых руд, определяемая на соответствующий прогнозируемый период, рублей;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подезного ископаемого в виде маложелезистых апатитовых руд, которая определяется в соответствии с НК РФ, рублей;
Кфр – коэффициент, учитывающий влияние изменения показателей цены на фосфоритовую руду и сожержания оксида фосфорита в 1 тонне добытого полезного ископаемого, а также влияние курса доллара США по отношению к рублю. Коэффициент Кфр определяется на соответствующий прогнозируемый период в соответствии с НК РФ.
Прогнозирование доходов не осуществляется в связи с отсутствием налогоплательщиков и (или) объекта налогообложения на территории Томской области.</t>
  </si>
  <si>
    <t xml:space="preserve">Зд всего = Зд вид1 + Зд вид2 +Зд вид2 …
ЗД вид 1,2,3… = (П1 + П2 + П3) / 3 +/-F,
</t>
  </si>
  <si>
    <t xml:space="preserve">При прогнозировании используются показатели отчета по форме № 4-НМ «Задолженность по налогам и сборам, пеням и налоговым санкциям в бюджетную систему Российской Федерации».
П1, П2, П3 – сумма поступлений за предыдущие периоды, предшествующих году составления прогноза или за весь период поступления соответствующего вида доходов; 
F – корректирующая сумма поступлений, учитывающая изменения законодательства Российской Федерации, а также разовые операции (поступления, возвраты и т.д., а также данные о фактических поступлениях доходов за истекшие месяцы текущего года).
</t>
  </si>
  <si>
    <t>СВ нд = (+/- F) + (П1 + П2 + П3) / 3,</t>
  </si>
  <si>
    <r>
      <t xml:space="preserve">Для расчёта налога, уплачиваемого в связи с применением АУСН, используются:
-показатели прогноза социально-экономического развития Томской области на очередной финансовый год и плановый период (ВРП, скорректированный на экспорт, при отсутствии сведений по объему экспорта применяется ВРП, прибыль прибыльных организаций для целей бухгалтерского учета), разрабатываемые Администрацией Томской области (экспорт в валюте иностранного государства переводится в рублевый эквивалент по курсу на основании данных Минэкономразвития России, направленных в адрес Управления);
- динамика налоговой базы по АУСН на основе информационного ресурса;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предусмотренные Федеральным законом от 25.02.2022 № 17-ФЗ «О проведение эксперимента по установлению специального налогового режима «Автоматизированная упрощенная система налогообложения», и др. источники.
</t>
    </r>
    <r>
      <rPr>
        <b/>
        <sz val="11"/>
        <rFont val="Times New Roman"/>
        <family val="1"/>
        <charset val="204"/>
      </rPr>
      <t xml:space="preserve">АУСН1 </t>
    </r>
    <r>
      <rPr>
        <sz val="11"/>
        <rFont val="Times New Roman"/>
        <family val="1"/>
        <charset val="204"/>
      </rPr>
      <t xml:space="preserve">– АУСН, уплачиваемый при использовании в качестве объекта налогообложения доходы;
</t>
    </r>
    <r>
      <rPr>
        <b/>
        <sz val="11"/>
        <rFont val="Times New Roman"/>
        <family val="1"/>
        <charset val="204"/>
      </rPr>
      <t xml:space="preserve">АУСН2 </t>
    </r>
    <r>
      <rPr>
        <sz val="11"/>
        <rFont val="Times New Roman"/>
        <family val="1"/>
        <charset val="204"/>
      </rPr>
      <t xml:space="preserve">- АУСН, уплачиваемый при использовании в качестве объекта налогообложения доходы, уменьшенные на величину расходов (в том числе минимальный налог)
</t>
    </r>
    <r>
      <rPr>
        <b/>
        <sz val="11"/>
        <rFont val="Times New Roman"/>
        <family val="1"/>
        <charset val="204"/>
      </rPr>
      <t>Vнб1пп</t>
    </r>
    <r>
      <rPr>
        <sz val="11"/>
        <rFont val="Times New Roman"/>
        <family val="1"/>
        <charset val="204"/>
      </rPr>
      <t xml:space="preserve"> – налоговая база прогнозируемого периода по АУСН1, тыс. рублей;      
</t>
    </r>
    <r>
      <rPr>
        <b/>
        <sz val="11"/>
        <rFont val="Times New Roman"/>
        <family val="1"/>
        <charset val="204"/>
      </rPr>
      <t xml:space="preserve">Vнб1пр.п </t>
    </r>
    <r>
      <rPr>
        <sz val="11"/>
        <rFont val="Times New Roman"/>
        <family val="1"/>
        <charset val="204"/>
      </rPr>
      <t xml:space="preserve">– налоговая база предыдущего периода по АУСН1, тыс. рублей;
</t>
    </r>
    <r>
      <rPr>
        <b/>
        <sz val="11"/>
        <rFont val="Times New Roman"/>
        <family val="1"/>
        <charset val="204"/>
      </rPr>
      <t xml:space="preserve">Vнб2пп </t>
    </r>
    <r>
      <rPr>
        <sz val="11"/>
        <rFont val="Times New Roman"/>
        <family val="1"/>
        <charset val="204"/>
      </rPr>
      <t xml:space="preserve">– налоговая база прогнозируемого периода по АУСН2 при использовании объекта обложения «доходы, уменьшенные на величину расходов», тыс. рублей;
</t>
    </r>
    <r>
      <rPr>
        <b/>
        <sz val="11"/>
        <rFont val="Times New Roman"/>
        <family val="1"/>
        <charset val="204"/>
      </rPr>
      <t xml:space="preserve">Vнб2пр.п </t>
    </r>
    <r>
      <rPr>
        <sz val="11"/>
        <rFont val="Times New Roman"/>
        <family val="1"/>
        <charset val="204"/>
      </rPr>
      <t xml:space="preserve">– налоговая база предыдущего периода по АУСН2 при использовании объекта обложения «доходы, уменьшенные на величину расходов», тыс. рублей;
</t>
    </r>
    <r>
      <rPr>
        <b/>
        <sz val="11"/>
        <rFont val="Times New Roman"/>
        <family val="1"/>
        <charset val="204"/>
      </rPr>
      <t>VнбЗпп</t>
    </r>
    <r>
      <rPr>
        <sz val="11"/>
        <rFont val="Times New Roman"/>
        <family val="1"/>
        <charset val="204"/>
      </rPr>
      <t xml:space="preserve"> - налоговая база прогнозируемого периода по прогнозному объёму минимального налога по АУСН2, тыс. рублей; 
</t>
    </r>
    <r>
      <rPr>
        <b/>
        <sz val="11"/>
        <rFont val="Times New Roman"/>
        <family val="1"/>
        <charset val="204"/>
      </rPr>
      <t>Vнб3пр.п</t>
    </r>
    <r>
      <rPr>
        <sz val="11"/>
        <rFont val="Times New Roman"/>
        <family val="1"/>
        <charset val="204"/>
      </rPr>
      <t xml:space="preserve"> – налоговая база по минимальному налогу АУСН2 предыдущего периода, тыс. рублей;
</t>
    </r>
    <r>
      <rPr>
        <b/>
        <sz val="11"/>
        <rFont val="Times New Roman"/>
        <family val="1"/>
        <charset val="204"/>
      </rPr>
      <t xml:space="preserve">S </t>
    </r>
    <r>
      <rPr>
        <sz val="11"/>
        <rFont val="Times New Roman"/>
        <family val="1"/>
        <charset val="204"/>
      </rPr>
      <t xml:space="preserve">– средняя сложившаяся налоговая ставка по АУСН1 с объектом обложения «доходы», %;
</t>
    </r>
    <r>
      <rPr>
        <b/>
        <sz val="11"/>
        <rFont val="Times New Roman"/>
        <family val="1"/>
        <charset val="204"/>
      </rPr>
      <t>S1</t>
    </r>
    <r>
      <rPr>
        <sz val="11"/>
        <rFont val="Times New Roman"/>
        <family val="1"/>
        <charset val="204"/>
      </rPr>
      <t xml:space="preserve"> – средняя сложившаяся налоговая ставка по АУСН2 с объектом обложения «доходы, уменьшенные на величину расходов», %;
</t>
    </r>
    <r>
      <rPr>
        <b/>
        <sz val="11"/>
        <rFont val="Times New Roman"/>
        <family val="1"/>
        <charset val="204"/>
      </rPr>
      <t>S2</t>
    </r>
    <r>
      <rPr>
        <sz val="11"/>
        <rFont val="Times New Roman"/>
        <family val="1"/>
        <charset val="204"/>
      </rPr>
      <t xml:space="preserve"> – ставка минимального налога по АУСН2, в соответствии с пунктом 4 статьи 9 Федерального закона от 25.02.2022 №17-ФЗ, %
</t>
    </r>
    <r>
      <rPr>
        <b/>
        <sz val="11"/>
        <rFont val="Times New Roman"/>
        <family val="1"/>
        <charset val="204"/>
      </rPr>
      <t>VВРП пр.п</t>
    </r>
    <r>
      <rPr>
        <sz val="11"/>
        <rFont val="Times New Roman"/>
        <family val="1"/>
        <charset val="204"/>
      </rPr>
      <t xml:space="preserve"> – объём валового регионального продукта в предыдущем периоде, тыс. рублей;
</t>
    </r>
    <r>
      <rPr>
        <b/>
        <sz val="11"/>
        <rFont val="Times New Roman"/>
        <family val="1"/>
        <charset val="204"/>
      </rPr>
      <t xml:space="preserve">VВРП п.п </t>
    </r>
    <r>
      <rPr>
        <sz val="11"/>
        <rFont val="Times New Roman"/>
        <family val="1"/>
        <charset val="204"/>
      </rPr>
      <t xml:space="preserve">– объём прогнозируемого валового регионального продукта.
</t>
    </r>
    <r>
      <rPr>
        <b/>
        <sz val="11"/>
        <rFont val="Times New Roman"/>
        <family val="1"/>
        <charset val="204"/>
      </rPr>
      <t>V экспорт пр.п</t>
    </r>
    <r>
      <rPr>
        <sz val="11"/>
        <rFont val="Times New Roman"/>
        <family val="1"/>
        <charset val="204"/>
      </rPr>
      <t xml:space="preserve"> – объем экспорта предыдущего периода (в рублевом выражении); 
</t>
    </r>
    <r>
      <rPr>
        <b/>
        <sz val="11"/>
        <rFont val="Times New Roman"/>
        <family val="1"/>
        <charset val="204"/>
      </rPr>
      <t xml:space="preserve">V экспорт п.п </t>
    </r>
    <r>
      <rPr>
        <sz val="11"/>
        <rFont val="Times New Roman"/>
        <family val="1"/>
        <charset val="204"/>
      </rPr>
      <t xml:space="preserve">- объем экспорта прогнозируемого периода (в рублевом выражении). 
</t>
    </r>
    <r>
      <rPr>
        <b/>
        <sz val="11"/>
        <color rgb="FF0070C0"/>
        <rFont val="Times New Roman"/>
        <family val="1"/>
        <charset val="204"/>
      </rPr>
      <t>V ПП пр.п</t>
    </r>
    <r>
      <rPr>
        <sz val="11"/>
        <color rgb="FF0070C0"/>
        <rFont val="Times New Roman"/>
        <family val="1"/>
        <charset val="204"/>
      </rPr>
      <t xml:space="preserve"> – прибыль прибыльных организаций для целей бухгалтерского учета в предыдущем периоде, тыс. рублей;
</t>
    </r>
    <r>
      <rPr>
        <b/>
        <sz val="11"/>
        <color rgb="FF0070C0"/>
        <rFont val="Times New Roman"/>
        <family val="1"/>
        <charset val="204"/>
      </rPr>
      <t xml:space="preserve">V ПП п.п </t>
    </r>
    <r>
      <rPr>
        <sz val="11"/>
        <color rgb="FF0070C0"/>
        <rFont val="Times New Roman"/>
        <family val="1"/>
        <charset val="204"/>
      </rPr>
      <t>– прибыль прибыльных организаций для целей бухгалтерского учета, тыс. рублей;</t>
    </r>
    <r>
      <rPr>
        <sz val="11"/>
        <rFont val="Times New Roman"/>
        <family val="1"/>
        <charset val="204"/>
      </rPr>
      <t xml:space="preserve">
</t>
    </r>
    <r>
      <rPr>
        <b/>
        <sz val="11"/>
        <rFont val="Times New Roman"/>
        <family val="1"/>
        <charset val="204"/>
      </rPr>
      <t>K соб.</t>
    </r>
    <r>
      <rPr>
        <sz val="11"/>
        <rFont val="Times New Roman"/>
        <family val="1"/>
        <charset val="204"/>
      </rPr>
      <t xml:space="preserve"> – расчётный уровень собираемости, с учётом динамики показателя собираемости по данному виду налога, сложившегося в предшествующие периоды,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Показатель собираемости учитывает работу по погашению задолженности по налогу.
</t>
    </r>
    <r>
      <rPr>
        <b/>
        <sz val="11"/>
        <rFont val="Times New Roman"/>
        <family val="1"/>
        <charset val="204"/>
      </rPr>
      <t xml:space="preserve">F </t>
    </r>
    <r>
      <rPr>
        <sz val="11"/>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Налоговый режим законодательством субъекта Российской Федерации на территории Томской области не введен, в связи с чем, прогнозирование доходов не осуществляется.
</t>
    </r>
  </si>
  <si>
    <t>10502010020000110</t>
  </si>
  <si>
    <t xml:space="preserve">Единый налог на вмененный доход для отдельных видов деятельности </t>
  </si>
  <si>
    <r>
      <t xml:space="preserve">Прогноз осуществляется в целом по коду бюджетной классификации методом </t>
    </r>
    <r>
      <rPr>
        <sz val="11"/>
        <rFont val="Times New Roman"/>
        <family val="1"/>
        <charset val="204"/>
      </rPr>
      <t>усреднения (с учетом имеющихся данных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о налогах и сборах, а также другие факторы.</t>
    </r>
  </si>
  <si>
    <t xml:space="preserve">Зд всего = Зд вид1 + Зд вид2 +Зд вид2 …
ЗД вид 1,2,3… = (П1 + П2 + П3) / 3 +/-F
</t>
  </si>
  <si>
    <r>
      <t xml:space="preserve">Налог на прибыль все КГН – сумма налога на прибыль организаций, уплаченного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учитывается в прогнозе по данным отчета по форме  № 5-ПМ (детализация) 
Зачисление налога на прибыль в бюджет субъекта РФ по данной категории плательщиков осуществляется после вторичного распределения уполномоченным органом Федерального казначейства между субъектами РФ доходов от налога на прибыль организаций в соответствии с нормативами, установленными Федеральным законом от 30.11.2024 № 419-ФЗ «О Федеральном бюджете на 2025 год и на плановый период 2026 и 2027 годов». Распределение по ОКТМО плательщика из документа, осуществляется на переходный период в соответствии с Федеральным законом 448-ФЗ: в 2023 году – 20%, в 2024 году – 40%, в 2025 году – 60%). С 2026 года налог на прибыль организаций зачисляется 100% в субъект по месту налогового учета организации (обособленного подразделения). Расчёт прогнозного объёма поступлений налога на прибыль организаций, уплаченного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основывается на методе прямого расчета.
V КГН – налоговая база организаций, которые до 1 января 2023 года являлись участниками консолидированной группы налогоплательщиков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(по данным отчета по форме № 5-ПМ детализация), тыс. рублей;
</t>
    </r>
    <r>
      <rPr>
        <strike/>
        <sz val="8.8000000000000007"/>
        <color rgb="FF0000FF"/>
        <rFont val="Times New Roman"/>
        <family val="1"/>
        <charset val="204"/>
      </rPr>
      <t>Т экспорт – темп роста/снижения экспорта по данным таможенной статистики, доводимый в составе прогноза социально-экономического развития в рублевом эквиваленте (по данным Минэкономразвития, при отсутствии указанных данных на момент составления прогноза допустимо использовать индекс промышленного производства по видам деятельности), %;</t>
    </r>
    <r>
      <rPr>
        <sz val="11"/>
        <rFont val="Times New Roman"/>
        <family val="1"/>
        <charset val="204"/>
      </rPr>
      <t xml:space="preserve">
S – ставка налога, %;
</t>
    </r>
    <r>
      <rPr>
        <sz val="11"/>
        <color rgb="FF0000FF"/>
        <rFont val="Times New Roman"/>
        <family val="1"/>
        <charset val="204"/>
      </rPr>
      <t>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t>
    </r>
    <r>
      <rPr>
        <sz val="11"/>
        <rFont val="Times New Roman"/>
        <family val="1"/>
        <charset val="204"/>
      </rPr>
      <t xml:space="preserve">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sz val="11"/>
        <color rgb="FF0000FF"/>
        <rFont val="Times New Roman"/>
        <family val="1"/>
        <charset val="204"/>
      </rPr>
      <t xml:space="preserve">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t>
    </r>
    <r>
      <rPr>
        <sz val="11"/>
        <rFont val="Times New Roman"/>
        <family val="1"/>
        <charset val="204"/>
      </rPr>
      <t xml:space="preserve">
В целях определения суммы налоговой базы для исчисления налога на прибыль по основной ставке (V КГН) определяется:
- соотношение налоговой базы для исчисления налога на прибыль исходя из доли к прибыли прибыльных организаций для целей бухгалтерского учета по показателям, сложившимся в предыдущих налоговых периодах. Налоговая база для исчисления налога на прибыль учитывается по данным отчета по форме № 5-ПМ «Отчет о налоговой базе и структуре начислений по налогу на прибыль организаций, зачисляемого в бюджет субъекта Российской Федерации» (детализация), тыс.руб.;
</t>
    </r>
    <r>
      <rPr>
        <sz val="11"/>
        <color rgb="FF0000FF"/>
        <rFont val="Times New Roman"/>
        <family val="1"/>
        <charset val="204"/>
      </rPr>
      <t>- указанные данные отчета по форме № 5-ПМ используются не менее чем за 3 предыдущих года;</t>
    </r>
    <r>
      <rPr>
        <sz val="11"/>
        <rFont val="Times New Roman"/>
        <family val="1"/>
        <charset val="204"/>
      </rPr>
      <t xml:space="preserve">
- сохраняя это отношение, производится расчет налоговой базы для исчисления налога на прогнозируемый период и последующие годы.
</t>
    </r>
  </si>
  <si>
    <t>Налог на прибыль организаций, зачисляемый в бюджеты бюджетной системы РФ по соответствующим ставкам, рассчитывается с использованием следующих показателей:
- показатели СЭР РФ, в т.ч. Томской области;
- динамика налоговой базы по налогу согласно данным отчётов 5-ПМ,  5-КГНМ сложившаяся за предыдущие периоды. В те года, когда отчет 5-КГНМ не формируется, используются отчет 5-ПМ (детализация);                                                                                                                                                                                                                                 
- динамика фактических поступлений по налогу согласно данным отчёта 1-НМ.
- НК РФ.       
Совокупная сумма налога на прибыль организаций, подлежащая зачислению в консолидированный бюджет Томской области (Прибыль) определяется по формуле:
Прибыль всего= Налог на прибыль + Прибыль СРП, где
Налог на прибыль - сумма налога на прибыль организаций, тыс. руб.
Показатель рассчитывается по формуле:
Налог на прибыль = Налог на прибыль осн + Налог на прибыль бывшКГН_99% + Налог на прибыль СПГ + Прибыль всеКГН + Прибыль МХК + Прибыль СПГкгн + Прибыль КГН, 
где: Налог на прибыль осн - сумма налога на прибыль организаций, облагаемая по основной налоговой ставке, зачисляемая в бюджет субъекта Российской Федерации (КБК 18210101012020000110), тыс. рублей.</t>
  </si>
  <si>
    <r>
      <rPr>
        <b/>
        <sz val="11"/>
        <rFont val="Times New Roman"/>
        <family val="1"/>
        <charset val="204"/>
      </rPr>
      <t xml:space="preserve">Основная формула расчёта налога:  </t>
    </r>
    <r>
      <rPr>
        <sz val="11"/>
        <rFont val="Times New Roman"/>
        <family val="1"/>
        <charset val="204"/>
      </rPr>
      <t xml:space="preserve">    
Налог на прибыль всеКГН = V КГН  × S  × K соб.  (+-) F</t>
    </r>
  </si>
  <si>
    <t xml:space="preserve">Налог на прибыль всеКГН = V КГН × S × K соб.  (+-) F, где 
Налог на прибыль всеКГН – сумма налога на прибыль организаций, уплаченного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тыс. рублей;
V КГН – налоговая база организаций, которые до 1 января 2023 года являлись участниками консолидированной группы налогоплательщиков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(по данным отчета по форме № 5-ПМ детализация), тыс. рублей;
S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</si>
  <si>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r>
      <t xml:space="preserve">Основная формула расчёта налога:
</t>
    </r>
    <r>
      <rPr>
        <sz val="11"/>
        <rFont val="Times New Roman"/>
        <family val="1"/>
        <charset val="204"/>
      </rPr>
      <t>УСН всего = УСН 1 + УСН 2</t>
    </r>
    <r>
      <rPr>
        <b/>
        <sz val="11"/>
        <rFont val="Times New Roman"/>
        <family val="1"/>
        <charset val="204"/>
      </rPr>
      <t xml:space="preserve">
Расчёт составляющих основной формулы:
УСН1 = [(Vнб1пп * (S) – Vстр.взн.) (+/-)F] * (K соб)
</t>
    </r>
    <r>
      <rPr>
        <sz val="11"/>
        <rFont val="Times New Roman"/>
        <family val="1"/>
        <charset val="204"/>
      </rPr>
      <t>Vнб1пп = СР(</t>
    </r>
    <r>
      <rPr>
        <vertAlign val="subscript"/>
        <sz val="11"/>
        <rFont val="Times New Roman"/>
        <family val="1"/>
        <charset val="204"/>
      </rPr>
      <t>VНБ1п.п.</t>
    </r>
    <r>
      <rPr>
        <sz val="11"/>
        <rFont val="Times New Roman"/>
        <family val="1"/>
        <charset val="204"/>
      </rPr>
      <t>) * Q</t>
    </r>
    <r>
      <rPr>
        <vertAlign val="subscript"/>
        <sz val="11"/>
        <rFont val="Times New Roman"/>
        <family val="1"/>
        <charset val="204"/>
      </rPr>
      <t xml:space="preserve">УСН1п.п.
</t>
    </r>
    <r>
      <rPr>
        <sz val="11"/>
        <rFont val="Times New Roman"/>
        <family val="1"/>
        <charset val="204"/>
      </rPr>
      <t>СР(VНБ1п.п.) = СР(VНБ1пр.п.) * (VВРП п.п – V экспорт п.п) / (VВРП пр.п – V экспорт пр.п)</t>
    </r>
    <r>
      <rPr>
        <b/>
        <sz val="11"/>
        <rFont val="Times New Roman"/>
        <family val="1"/>
        <charset val="204"/>
      </rPr>
      <t xml:space="preserve">
</t>
    </r>
    <r>
      <rPr>
        <sz val="11"/>
        <rFont val="Times New Roman"/>
        <family val="1"/>
        <charset val="204"/>
      </rPr>
      <t>При отсутствии сведений по объему экспорта применяется иной алгоритм.
СР(VНБ1п.п.) = СР(VНБ1пр.п.) * (VВРП п.п / VВРП пр.п)</t>
    </r>
    <r>
      <rPr>
        <b/>
        <sz val="11"/>
        <rFont val="Times New Roman"/>
        <family val="1"/>
        <charset val="204"/>
      </rPr>
      <t xml:space="preserve">
</t>
    </r>
    <r>
      <rPr>
        <sz val="11"/>
        <rFont val="Times New Roman"/>
        <family val="1"/>
        <charset val="204"/>
      </rPr>
      <t xml:space="preserve">Q </t>
    </r>
    <r>
      <rPr>
        <vertAlign val="subscript"/>
        <sz val="11"/>
        <rFont val="Times New Roman"/>
        <family val="1"/>
        <charset val="204"/>
      </rPr>
      <t>УСН1п.п.</t>
    </r>
    <r>
      <rPr>
        <sz val="11"/>
        <rFont val="Times New Roman"/>
        <family val="1"/>
        <charset val="204"/>
      </rPr>
      <t xml:space="preserve"> = Q </t>
    </r>
    <r>
      <rPr>
        <vertAlign val="subscript"/>
        <sz val="11"/>
        <rFont val="Times New Roman"/>
        <family val="1"/>
        <charset val="204"/>
      </rPr>
      <t>УСН1пр.п.</t>
    </r>
    <r>
      <rPr>
        <sz val="11"/>
        <rFont val="Times New Roman"/>
        <family val="1"/>
        <charset val="204"/>
      </rPr>
      <t xml:space="preserve"> * ТР</t>
    </r>
    <r>
      <rPr>
        <vertAlign val="subscript"/>
        <sz val="11"/>
        <rFont val="Times New Roman"/>
        <family val="1"/>
        <charset val="204"/>
      </rPr>
      <t xml:space="preserve">3года </t>
    </r>
    <r>
      <rPr>
        <sz val="11"/>
        <rFont val="Times New Roman"/>
        <family val="1"/>
        <charset val="204"/>
      </rPr>
      <t>(Q</t>
    </r>
    <r>
      <rPr>
        <vertAlign val="subscript"/>
        <sz val="11"/>
        <rFont val="Times New Roman"/>
        <family val="1"/>
        <charset val="204"/>
      </rPr>
      <t>УСН1</t>
    </r>
    <r>
      <rPr>
        <sz val="11"/>
        <rFont val="Times New Roman"/>
        <family val="1"/>
        <charset val="204"/>
      </rPr>
      <t>) / 100</t>
    </r>
    <r>
      <rPr>
        <b/>
        <sz val="11"/>
        <rFont val="Times New Roman"/>
        <family val="1"/>
        <charset val="204"/>
      </rPr>
      <t xml:space="preserve">
</t>
    </r>
    <r>
      <rPr>
        <sz val="11"/>
        <rFont val="Times New Roman"/>
        <family val="1"/>
        <charset val="204"/>
      </rPr>
      <t xml:space="preserve">Vстр.взн. = [(Vнб1пп * (S)] * (Vстр.взн..пр.п / Iисч.пр.п)
</t>
    </r>
    <r>
      <rPr>
        <b/>
        <sz val="11"/>
        <rFont val="Times New Roman"/>
        <family val="1"/>
        <charset val="204"/>
      </rPr>
      <t>УСН 2=[((Vнб2nn * (S1) (+/-)F] + [(VнбЗnn * (S2) (+/-)F]) * (Ксоб)</t>
    </r>
    <r>
      <rPr>
        <sz val="11"/>
        <rFont val="Times New Roman"/>
        <family val="1"/>
        <charset val="204"/>
      </rPr>
      <t xml:space="preserve">
Vнб2пп = СР(VНБ2п.п.) * Q УСН2(НБ2)п.п.</t>
    </r>
    <r>
      <rPr>
        <b/>
        <sz val="11"/>
        <rFont val="Times New Roman"/>
        <family val="1"/>
        <charset val="204"/>
      </rPr>
      <t xml:space="preserve">
</t>
    </r>
    <r>
      <rPr>
        <sz val="11"/>
        <rFont val="Times New Roman"/>
        <family val="1"/>
        <charset val="204"/>
      </rPr>
      <t>СР(VНБ2п.п.) = СР(VНБ2пр.п.) * (VВРП п.п – V экспорт п.п) / (VВРП пр.п – V экспорт пр.п
При отсутствии сведений по объему экспорта применяется иной алгоритм.
СР(VНБ2п.п.) = СР(VНБ2пр.п.) * (VПП п.п / VПП пр.п)
Q</t>
    </r>
    <r>
      <rPr>
        <vertAlign val="subscript"/>
        <sz val="11"/>
        <rFont val="Times New Roman"/>
        <family val="1"/>
        <charset val="204"/>
      </rPr>
      <t>УСН2(НБ2)п.п.</t>
    </r>
    <r>
      <rPr>
        <sz val="11"/>
        <rFont val="Times New Roman"/>
        <family val="1"/>
        <charset val="204"/>
      </rPr>
      <t xml:space="preserve"> = Q </t>
    </r>
    <r>
      <rPr>
        <vertAlign val="subscript"/>
        <sz val="11"/>
        <rFont val="Times New Roman"/>
        <family val="1"/>
        <charset val="204"/>
      </rPr>
      <t>УСН2пр.п.</t>
    </r>
    <r>
      <rPr>
        <sz val="11"/>
        <rFont val="Times New Roman"/>
        <family val="1"/>
        <charset val="204"/>
      </rPr>
      <t xml:space="preserve"> * ТР</t>
    </r>
    <r>
      <rPr>
        <vertAlign val="subscript"/>
        <sz val="11"/>
        <rFont val="Times New Roman"/>
        <family val="1"/>
        <charset val="204"/>
      </rPr>
      <t>3года</t>
    </r>
    <r>
      <rPr>
        <sz val="11"/>
        <rFont val="Times New Roman"/>
        <family val="1"/>
        <charset val="204"/>
      </rPr>
      <t>(Q</t>
    </r>
    <r>
      <rPr>
        <vertAlign val="subscript"/>
        <sz val="11"/>
        <rFont val="Times New Roman"/>
        <family val="1"/>
        <charset val="204"/>
      </rPr>
      <t>УСН2(НБ2)</t>
    </r>
    <r>
      <rPr>
        <sz val="11"/>
        <rFont val="Times New Roman"/>
        <family val="1"/>
        <charset val="204"/>
      </rPr>
      <t>) / 100
Vнб3пп = СР(</t>
    </r>
    <r>
      <rPr>
        <vertAlign val="subscript"/>
        <sz val="11"/>
        <rFont val="Times New Roman"/>
        <family val="1"/>
        <charset val="204"/>
      </rPr>
      <t>VНБ3п.п.</t>
    </r>
    <r>
      <rPr>
        <sz val="11"/>
        <rFont val="Times New Roman"/>
        <family val="1"/>
        <charset val="204"/>
      </rPr>
      <t xml:space="preserve">) * Q </t>
    </r>
    <r>
      <rPr>
        <vertAlign val="subscript"/>
        <sz val="11"/>
        <rFont val="Times New Roman"/>
        <family val="1"/>
        <charset val="204"/>
      </rPr>
      <t xml:space="preserve">УСН2(НБ3)п.п.
</t>
    </r>
    <r>
      <rPr>
        <sz val="11"/>
        <rFont val="Times New Roman"/>
        <family val="1"/>
        <charset val="204"/>
      </rPr>
      <t>СР(VНБ3п.п.) = СР(VНБ3пр.п.) * (VВРП п.п – V экспорт п.п) / (VВРП пр.п – V экспорт пр.п)
При отсутствии сведений по объему экспорта применяется иной алгоритм.
СР(VНБ3п.п.) = СР(VНБ3пр.п.) * (VПП п.п / VПП пр.п)
Q</t>
    </r>
    <r>
      <rPr>
        <vertAlign val="subscript"/>
        <sz val="11"/>
        <rFont val="Times New Roman"/>
        <family val="1"/>
        <charset val="204"/>
      </rPr>
      <t>УСН2(НБ3)п.п.</t>
    </r>
    <r>
      <rPr>
        <sz val="11"/>
        <rFont val="Times New Roman"/>
        <family val="1"/>
        <charset val="204"/>
      </rPr>
      <t xml:space="preserve"> = Q </t>
    </r>
    <r>
      <rPr>
        <vertAlign val="subscript"/>
        <sz val="11"/>
        <rFont val="Times New Roman"/>
        <family val="1"/>
        <charset val="204"/>
      </rPr>
      <t>УСН2(НБ3)пр.п.</t>
    </r>
    <r>
      <rPr>
        <sz val="11"/>
        <rFont val="Times New Roman"/>
        <family val="1"/>
        <charset val="204"/>
      </rPr>
      <t xml:space="preserve"> * ТР</t>
    </r>
    <r>
      <rPr>
        <vertAlign val="subscript"/>
        <sz val="11"/>
        <rFont val="Times New Roman"/>
        <family val="1"/>
        <charset val="204"/>
      </rPr>
      <t>3года</t>
    </r>
    <r>
      <rPr>
        <sz val="11"/>
        <rFont val="Times New Roman"/>
        <family val="1"/>
        <charset val="204"/>
      </rPr>
      <t>(Q</t>
    </r>
    <r>
      <rPr>
        <vertAlign val="subscript"/>
        <sz val="11"/>
        <rFont val="Times New Roman"/>
        <family val="1"/>
        <charset val="204"/>
      </rPr>
      <t>УСН2(НБ3)</t>
    </r>
    <r>
      <rPr>
        <sz val="11"/>
        <rFont val="Times New Roman"/>
        <family val="1"/>
        <charset val="204"/>
      </rPr>
      <t>) / 100</t>
    </r>
  </si>
  <si>
    <t>Расчёт прогнозного объёма поступлений налога, взимаемого в связи с применением упрощенной системы налогообложения, осуществляется по методу прямого расчёта, основанного на непосредственном использовании прогнозных значений показателей, уровней ставок и других показателей (налоговые льготы по налогу, уровень собираемости и др.).
Прогнозный объём поступлений налога, взимаемого в связи с применением упрощенной системы налогообложения (УСН всего), определяется как сумма прогнозных поступлений каждого вида налога исходя из выбранного объекта налогообложения.
Прогнозируемый объём каждой налоговой базы (исходя из выбранного объекта налогообложения) рассчитывается как произведение среднего размера налоговой базы на одного плательщика прогнозируемого периода на количество плательщиков прогнозируемого периода.
Средний размер налоговой базы на одного плательщика прогнозируемого периода (СР(VНБп.п.)) рассчитывается на основе средней налоговой базы предыдущего периода (с учетом объекта налогообложения) исходя из темпа роста ВРП, скорректированного на экспорт.
При отсутствии сведений по объему экспорта применяется иной алгоритм. 
Средний размер налоговой базы на одного плательщика прогнозируемого периода (СР(VНБп.п.)) рассчитывается на основе средней налоговой базы предыдущего периода:
-для объекта налогообложения «доходы», исходя из темпа роста ВРП;
- для объекта налогообложения «доходы, уменьшенные на величину расходов (в том числе по минимальному налогу)», исходя из темпов роста прибыли прибыльных организаций для целей бухгалтерского учета.
Количество плательщиков прогнозируемого периода (QУСНп.п.) рассчитывается (с учетом объекта налогообложения) как произведение количества плательщиков предыдущего периода (Q УСНпр.п.) на средний темп роста количества плательщиков за 3 года, предшествующие прогнозируемому периоду (ТР3года (QУСН)) деленное на 100.
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НПА РФ при формировании прогнозного объема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упрощенной системы налогообложения, зачисляется в бюджеты бюджетной системы РФ по нормативам, установленным в соответствии со статьями БК РФ.
Прогнозные поступления налога, взимаемого в связи с применением упрощенной системы налогообложения, осуществляются в разрезе каждого муниципального образования (район, город) и суммируются для получения показателя в целом по субъекту. 
Расчет осуществляется по компонентам.</t>
  </si>
  <si>
    <r>
      <t>Для расчёта налога, уплачиваемого в связи с применением упрощенной системы налогообложения, используются:
-показатели прогноза социально-экономического развития Томской области на очередной финансовый год и плановый период (ВРП, скорректированный на экспорт,</t>
    </r>
    <r>
      <rPr>
        <sz val="11"/>
        <color rgb="FF0070C0"/>
        <rFont val="Times New Roman"/>
        <family val="1"/>
        <charset val="204"/>
      </rPr>
      <t xml:space="preserve"> </t>
    </r>
    <r>
      <rPr>
        <sz val="11"/>
        <rFont val="Times New Roman"/>
        <family val="1"/>
        <charset val="204"/>
      </rPr>
      <t xml:space="preserve">при отсутствии сведений по объему экспорта применяется ВРП, прибыль прибыльных организаций для целей бухгалтерского учета), разрабатываемые Администрацией Томской области (экспорт в валюте иностранного государства переводится в рублевый эквивалент по курсу на основании данных Минэкономразвития России, направленных в адрес Управления);
-динамика налоговой базы по УСН на основе статистической налоговой отчетности по форме 5-УСН «Отчет о налоговой базе и структуре начислений по налогу, уплачиваемому в связи с применением упрощенной системы налогообложения» (отчет используется в целом или (и) в разрезе муниципальных образований (район, город));
-динамика фактических поступлений по налогу согласно данным отчёта по форме № 1-НМ «Отчет о начислении и поступлении налогов, сборов и иных обязательных платежей в бюджетную систему Российской Федерации»; 
-налоговые ставки, льготы и преференции, предусмотренные главой 26.2. НК РФ «Упрощенная система налогообложения», и др. источники.
</t>
    </r>
    <r>
      <rPr>
        <b/>
        <sz val="11"/>
        <rFont val="Times New Roman"/>
        <family val="1"/>
        <charset val="204"/>
      </rPr>
      <t>УСН1 – УСН</t>
    </r>
    <r>
      <rPr>
        <sz val="11"/>
        <rFont val="Times New Roman"/>
        <family val="1"/>
        <charset val="204"/>
      </rPr>
      <t xml:space="preserve">, уплачиваемый при использовании в качестве объекта налогообложения «доходы;
</t>
    </r>
    <r>
      <rPr>
        <b/>
        <sz val="11"/>
        <rFont val="Times New Roman"/>
        <family val="1"/>
        <charset val="204"/>
      </rPr>
      <t>УСН2 - УСН</t>
    </r>
    <r>
      <rPr>
        <sz val="11"/>
        <rFont val="Times New Roman"/>
        <family val="1"/>
        <charset val="204"/>
      </rPr>
      <t xml:space="preserve">, уплачиваемый при использовании в качестве объекта налогообложения «доходы, уменьшенные на величину расходов (в том числе минимальный налог)»;
</t>
    </r>
    <r>
      <rPr>
        <b/>
        <sz val="11"/>
        <rFont val="Times New Roman"/>
        <family val="1"/>
        <charset val="204"/>
      </rPr>
      <t>Vнб1пп</t>
    </r>
    <r>
      <rPr>
        <sz val="11"/>
        <rFont val="Times New Roman"/>
        <family val="1"/>
        <charset val="204"/>
      </rPr>
      <t xml:space="preserve"> – налоговая база прогнозируемого периода по УСН1, объект обложения «доходы тыс. рублей;
</t>
    </r>
    <r>
      <rPr>
        <b/>
        <sz val="11"/>
        <rFont val="Times New Roman"/>
        <family val="1"/>
        <charset val="204"/>
      </rPr>
      <t>Vнб2пп</t>
    </r>
    <r>
      <rPr>
        <sz val="11"/>
        <rFont val="Times New Roman"/>
        <family val="1"/>
        <charset val="204"/>
      </rPr>
      <t xml:space="preserve"> – налоговая база прогнозируемого периода по УСН2 при использовании объекта обложения «доходы, уменьшенные на величину расходов», тыс. рублей;
</t>
    </r>
    <r>
      <rPr>
        <b/>
        <sz val="11"/>
        <rFont val="Times New Roman"/>
        <family val="1"/>
        <charset val="204"/>
      </rPr>
      <t>VнбЗпп</t>
    </r>
    <r>
      <rPr>
        <sz val="11"/>
        <rFont val="Times New Roman"/>
        <family val="1"/>
        <charset val="204"/>
      </rPr>
      <t xml:space="preserve"> - налоговая база прогнозируемого периода по прогнозному объему минимального налога по УСН2, тыс. рублей;
</t>
    </r>
    <r>
      <rPr>
        <b/>
        <sz val="11"/>
        <rFont val="Times New Roman"/>
        <family val="1"/>
        <charset val="204"/>
      </rPr>
      <t xml:space="preserve">S </t>
    </r>
    <r>
      <rPr>
        <sz val="11"/>
        <rFont val="Times New Roman"/>
        <family val="1"/>
        <charset val="204"/>
      </rPr>
      <t xml:space="preserve">– средняя сложившаяся налоговая ставка по УСН1 с объектом обложения «доходы» по отчету 5-УСН за предшествующий год, округление производится до 2-х знаков после запятой, %;
</t>
    </r>
    <r>
      <rPr>
        <b/>
        <sz val="11"/>
        <rFont val="Times New Roman"/>
        <family val="1"/>
        <charset val="204"/>
      </rPr>
      <t xml:space="preserve">S1 </t>
    </r>
    <r>
      <rPr>
        <sz val="11"/>
        <rFont val="Times New Roman"/>
        <family val="1"/>
        <charset val="204"/>
      </rPr>
      <t xml:space="preserve">– средняя сложившаяся налоговая ставка по УСН2 с объектом обложения «доходы, уменьшенные на величину расходов» по отчету 5-УСН за предшествующий год, округление производится до 2-х знаков после запятой, %;
</t>
    </r>
    <r>
      <rPr>
        <b/>
        <sz val="11"/>
        <rFont val="Times New Roman"/>
        <family val="1"/>
        <charset val="204"/>
      </rPr>
      <t>S2</t>
    </r>
    <r>
      <rPr>
        <sz val="11"/>
        <rFont val="Times New Roman"/>
        <family val="1"/>
        <charset val="204"/>
      </rPr>
      <t xml:space="preserve"> – ставка минимального налога по УСН2, в соответствии с главой 26.2 НК РФ, %
</t>
    </r>
    <r>
      <rPr>
        <b/>
        <sz val="11"/>
        <rFont val="Times New Roman"/>
        <family val="1"/>
        <charset val="204"/>
      </rPr>
      <t>Vстр.взн.</t>
    </r>
    <r>
      <rPr>
        <sz val="11"/>
        <rFont val="Times New Roman"/>
        <family val="1"/>
        <charset val="204"/>
      </rPr>
      <t xml:space="preserve"> – прогнозируемый объем страховых взносов на ОПС и по временной нетрудоспособности, тыс. рублей;
</t>
    </r>
    <r>
      <rPr>
        <b/>
        <sz val="11"/>
        <rFont val="Times New Roman"/>
        <family val="1"/>
        <charset val="204"/>
      </rPr>
      <t xml:space="preserve">Vстр.взн..пр.п </t>
    </r>
    <r>
      <rPr>
        <sz val="11"/>
        <rFont val="Times New Roman"/>
        <family val="1"/>
        <charset val="204"/>
      </rPr>
      <t xml:space="preserve">– сумма страховых взносов на ОПС и по временной нетрудоспособности за предыдущий период, тыс. рублей;
</t>
    </r>
    <r>
      <rPr>
        <b/>
        <sz val="11"/>
        <rFont val="Times New Roman"/>
        <family val="1"/>
        <charset val="204"/>
      </rPr>
      <t>I исч.пр.п</t>
    </r>
    <r>
      <rPr>
        <sz val="11"/>
        <rFont val="Times New Roman"/>
        <family val="1"/>
        <charset val="204"/>
      </rPr>
      <t xml:space="preserve"> – сумма исчисленного налога прошлого периода, тыс. рублей;
</t>
    </r>
    <r>
      <rPr>
        <b/>
        <sz val="11"/>
        <rFont val="Times New Roman"/>
        <family val="1"/>
        <charset val="204"/>
      </rPr>
      <t>СР(Vнб п.п.)</t>
    </r>
    <r>
      <rPr>
        <sz val="11"/>
        <rFont val="Times New Roman"/>
        <family val="1"/>
        <charset val="204"/>
      </rPr>
      <t xml:space="preserve"> – средний размер налоговой базы на одного плательщика прогнозируемого периода для Vнб1п.п. по УСН1, для Vнб2п.п. и Vнб3п.п. по УСН2 тыс. рублей;
</t>
    </r>
    <r>
      <rPr>
        <b/>
        <sz val="11"/>
        <rFont val="Times New Roman"/>
        <family val="1"/>
        <charset val="204"/>
      </rPr>
      <t>СР(Vнб пр.п.</t>
    </r>
    <r>
      <rPr>
        <sz val="11"/>
        <rFont val="Times New Roman"/>
        <family val="1"/>
        <charset val="204"/>
      </rPr>
      <t xml:space="preserve">) – средний размер налоговой базы на одного плательщика предыдущего периода для Vнб1пр.п. по УСН1, для Vнб2пр.п. и Vнб3пр.п. по УСН2 тыс., тыс. рублей;
</t>
    </r>
    <r>
      <rPr>
        <b/>
        <sz val="11"/>
        <rFont val="Times New Roman"/>
        <family val="1"/>
        <charset val="204"/>
      </rPr>
      <t>V ВРП пр.п</t>
    </r>
    <r>
      <rPr>
        <sz val="11"/>
        <rFont val="Times New Roman"/>
        <family val="1"/>
        <charset val="204"/>
      </rPr>
      <t xml:space="preserve"> – объем валового регионального продукта в предыдущем периоде, тыс. рублей;
</t>
    </r>
    <r>
      <rPr>
        <b/>
        <sz val="11"/>
        <rFont val="Times New Roman"/>
        <family val="1"/>
        <charset val="204"/>
      </rPr>
      <t>V экспорт пр.п</t>
    </r>
    <r>
      <rPr>
        <sz val="11"/>
        <rFont val="Times New Roman"/>
        <family val="1"/>
        <charset val="204"/>
      </rPr>
      <t xml:space="preserve"> - объем экспорта предыдущего периода (в рублевом выражении);
</t>
    </r>
    <r>
      <rPr>
        <b/>
        <sz val="11"/>
        <rFont val="Times New Roman"/>
        <family val="1"/>
        <charset val="204"/>
      </rPr>
      <t>V ВРП п.п</t>
    </r>
    <r>
      <rPr>
        <sz val="11"/>
        <rFont val="Times New Roman"/>
        <family val="1"/>
        <charset val="204"/>
      </rPr>
      <t xml:space="preserve"> – объем прогнозируемого валового регионального продукта, тыс. рублей;
</t>
    </r>
    <r>
      <rPr>
        <b/>
        <sz val="11"/>
        <rFont val="Times New Roman"/>
        <family val="1"/>
        <charset val="204"/>
      </rPr>
      <t>V экспорт п.п</t>
    </r>
    <r>
      <rPr>
        <sz val="11"/>
        <rFont val="Times New Roman"/>
        <family val="1"/>
        <charset val="204"/>
      </rPr>
      <t xml:space="preserve"> - объем экспорта прогнозируемого периода (в рублевом выражении);
</t>
    </r>
    <r>
      <rPr>
        <b/>
        <sz val="11"/>
        <rFont val="Times New Roman"/>
        <family val="1"/>
        <charset val="204"/>
      </rPr>
      <t xml:space="preserve">V ПП пр.п </t>
    </r>
    <r>
      <rPr>
        <sz val="11"/>
        <rFont val="Times New Roman"/>
        <family val="1"/>
        <charset val="204"/>
      </rPr>
      <t xml:space="preserve">– прибыль прибыльных организаций для целей бухгалтерского учета в предыдущем периоде, тыс. рублей;
</t>
    </r>
    <r>
      <rPr>
        <b/>
        <sz val="11"/>
        <rFont val="Times New Roman"/>
        <family val="1"/>
        <charset val="204"/>
      </rPr>
      <t xml:space="preserve">V ПП п.п </t>
    </r>
    <r>
      <rPr>
        <sz val="11"/>
        <rFont val="Times New Roman"/>
        <family val="1"/>
        <charset val="204"/>
      </rPr>
      <t xml:space="preserve">– прибыль прибыльных организаций для целей бухгалтерского учета, тыс. рублей;
</t>
    </r>
    <r>
      <rPr>
        <b/>
        <sz val="11"/>
        <rFont val="Times New Roman"/>
        <family val="1"/>
        <charset val="204"/>
      </rPr>
      <t xml:space="preserve">Q УСН1п.п., Q УСН2(НБ2)п.п. Q УСН2(НБ3)п.п. </t>
    </r>
    <r>
      <rPr>
        <sz val="11"/>
        <rFont val="Times New Roman"/>
        <family val="1"/>
        <charset val="204"/>
      </rPr>
      <t xml:space="preserve">– количество плательщиков прогнозируемого периода, ед.
</t>
    </r>
    <r>
      <rPr>
        <b/>
        <sz val="11"/>
        <rFont val="Times New Roman"/>
        <family val="1"/>
        <charset val="204"/>
      </rPr>
      <t>Q УСН1пр.п. Q УСН2(НБ2)пр.п. Q УСН2(НБ3)пр.п.</t>
    </r>
    <r>
      <rPr>
        <sz val="11"/>
        <rFont val="Times New Roman"/>
        <family val="1"/>
        <charset val="204"/>
      </rPr>
      <t xml:space="preserve">- количество плательщиков предыдущего периода, ед.;
</t>
    </r>
    <r>
      <rPr>
        <b/>
        <sz val="11"/>
        <rFont val="Times New Roman"/>
        <family val="1"/>
        <charset val="204"/>
      </rPr>
      <t>ТР3года (QУСН1), ТР3года (QУСН2(НБ2)), ТР3года (QУСН2(НБ3))</t>
    </r>
    <r>
      <rPr>
        <sz val="11"/>
        <rFont val="Times New Roman"/>
        <family val="1"/>
        <charset val="204"/>
      </rPr>
      <t xml:space="preserve"> – средний темп роста количества плательщиков за 3 года, предшествующие прогнозируемому периоду, %;
</t>
    </r>
    <r>
      <rPr>
        <b/>
        <sz val="11"/>
        <rFont val="Times New Roman"/>
        <family val="1"/>
        <charset val="204"/>
      </rPr>
      <t xml:space="preserve">K соб. </t>
    </r>
    <r>
      <rPr>
        <sz val="11"/>
        <rFont val="Times New Roman"/>
        <family val="1"/>
        <charset val="204"/>
      </rPr>
      <t xml:space="preserve">–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(определяется как частное от деления суммы поступившего налога на сумму начисленного налога);
</t>
    </r>
    <r>
      <rPr>
        <b/>
        <sz val="11"/>
        <rFont val="Times New Roman"/>
        <family val="1"/>
        <charset val="204"/>
      </rPr>
      <t xml:space="preserve">F </t>
    </r>
    <r>
      <rPr>
        <sz val="11"/>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</si>
  <si>
    <r>
      <t xml:space="preserve">Основная формула расчёта налога:
</t>
    </r>
    <r>
      <rPr>
        <i/>
        <sz val="11"/>
        <rFont val="Times New Roman"/>
        <family val="1"/>
        <charset val="204"/>
      </rPr>
      <t>НПД = (Vнбпп * S * K соб.) (+/-)F</t>
    </r>
    <r>
      <rPr>
        <b/>
        <sz val="11"/>
        <rFont val="Times New Roman"/>
        <family val="1"/>
        <charset val="204"/>
      </rPr>
      <t xml:space="preserve">
Расчёт составляющих основной формулы:
</t>
    </r>
    <r>
      <rPr>
        <i/>
        <sz val="11"/>
        <rFont val="Times New Roman"/>
        <family val="1"/>
        <charset val="204"/>
      </rPr>
      <t xml:space="preserve">S = НПДпр.п. / Vнбпр.п
Vнбпп = Vнбпр.п * (VППпп / VППпр.п)* ТР12 мес (QНПД) / 100 </t>
    </r>
    <r>
      <rPr>
        <b/>
        <sz val="11"/>
        <rFont val="Times New Roman"/>
        <family val="1"/>
        <charset val="204"/>
      </rPr>
      <t xml:space="preserve">
</t>
    </r>
  </si>
  <si>
    <r>
      <rPr>
        <i/>
        <sz val="11"/>
        <rFont val="Times New Roman"/>
        <family val="1"/>
        <charset val="204"/>
      </rPr>
      <t>Vнбпп</t>
    </r>
    <r>
      <rPr>
        <b/>
        <i/>
        <sz val="11"/>
        <rFont val="Times New Roman"/>
        <family val="1"/>
        <charset val="204"/>
      </rPr>
      <t xml:space="preserve"> </t>
    </r>
    <r>
      <rPr>
        <sz val="11"/>
        <rFont val="Times New Roman"/>
        <family val="1"/>
        <charset val="204"/>
      </rPr>
      <t xml:space="preserve">– налоговая база от реализации товаров (работ, услуг, имущественных прав) прогнозируемого периода, определяемая по данным информационных ресурсов, тыс. рублей;
</t>
    </r>
    <r>
      <rPr>
        <i/>
        <sz val="11"/>
        <rFont val="Times New Roman"/>
        <family val="1"/>
        <charset val="204"/>
      </rPr>
      <t xml:space="preserve">S </t>
    </r>
    <r>
      <rPr>
        <sz val="11"/>
        <rFont val="Times New Roman"/>
        <family val="1"/>
        <charset val="204"/>
      </rPr>
      <t xml:space="preserve">– эффективная налоговая ставка, % (по данным отчета 5-НПД средняя сложившаяся ставка за предыдущий год, округление производится до 2-х знаков после запятой). Эффективная налоговая ставка рассчитывается как частное от деления суммы налога к уплате на налоговую базу;
</t>
    </r>
    <r>
      <rPr>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i/>
        <sz val="11"/>
        <rFont val="Times New Roman"/>
        <family val="1"/>
        <charset val="204"/>
      </rPr>
      <t>F</t>
    </r>
    <r>
      <rPr>
        <sz val="1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rFont val="Times New Roman"/>
        <family val="1"/>
        <charset val="204"/>
      </rPr>
      <t>НПДпр.п.</t>
    </r>
    <r>
      <rPr>
        <sz val="11"/>
        <rFont val="Times New Roman"/>
        <family val="1"/>
        <charset val="204"/>
      </rPr>
      <t xml:space="preserve"> – сумма  налога к уплате в предыдущем периоде, тыс. рублей;
Vнбпр.п - налоговая база от реализации товаров (работ, услуг, имущественных прав) предыдущего периода, определяемая по данным информационных ресурсов, тыс. руб.;
VППпр.п – прибыль прибыльных организаций для целей бухгалтерского учета в предыдущем периоде, тыс. рублей;
VППпп – прогнозируемый объем прибыли прибыльных организаций для целей бухгалтерского учета, тыс. рублей.
ТР12 мес (QНПД) –  темп роста количества налогоплательщиков за последние 12 месяцев, предшествующие дате составления прогноза, %.</t>
    </r>
  </si>
  <si>
    <r>
      <t xml:space="preserve">Основная формула: АУСН всего = </t>
    </r>
    <r>
      <rPr>
        <sz val="11"/>
        <rFont val="Times New Roman"/>
        <family val="1"/>
        <charset val="204"/>
      </rPr>
      <t xml:space="preserve">АУСН 1 + АУСН 2   </t>
    </r>
    <r>
      <rPr>
        <b/>
        <sz val="11"/>
        <rFont val="Times New Roman"/>
        <family val="1"/>
        <charset val="204"/>
      </rPr>
      <t xml:space="preserve">
Расчёт составляющих основной формулы: 
АУСН1 = [(Vнб1пп * (S)) (+/-)F] * (K соб);
Vнб1пп = Vнб1пр.п * (VВРП п.п - V экспорт п.п) / (VВРП пр.п – V экспорт пр.п)
</t>
    </r>
    <r>
      <rPr>
        <sz val="11"/>
        <rFont val="Times New Roman"/>
        <family val="1"/>
        <charset val="204"/>
      </rPr>
      <t>При отсутствии сведений по объему экспорта применяется иной алгоритм.</t>
    </r>
    <r>
      <rPr>
        <b/>
        <sz val="11"/>
        <rFont val="Times New Roman"/>
        <family val="1"/>
        <charset val="204"/>
      </rPr>
      <t xml:space="preserve">
Vнб1пп = Vнб1пр.п * (VВРП п.п / VВРП пр.п)
АУСН 2=[(Vнб2nn * (S1) (+/-)F] + [(VнбЗnn * (S2) (+I-)F] * (Ксоб)
Vнб2пп = Vнб2пр.п * (VВРП п.п - V экспорт п.п) / (VВРП пр.п – V экспорт пр.п),
Vнб3пп = Vнб3пр.п * (VВРП п.п - V экспорт п.п) / (VВРП пр.п - V экспорт пр.п),
</t>
    </r>
    <r>
      <rPr>
        <sz val="11"/>
        <rFont val="Times New Roman"/>
        <family val="1"/>
        <charset val="204"/>
      </rPr>
      <t>При отсутствии сведений по объему экспорта применяется иной алгоритм.</t>
    </r>
    <r>
      <rPr>
        <b/>
        <sz val="11"/>
        <rFont val="Times New Roman"/>
        <family val="1"/>
        <charset val="204"/>
      </rPr>
      <t xml:space="preserve">
Vнб2пп = Vнб2пр.п * (V ПП п.п / V ПП пр.п),
Vнб3пп = Vнб3пр.п * (V ПП п.п / V ПП пр.п).
</t>
    </r>
  </si>
  <si>
    <t xml:space="preserve">Расчёт прогнозного объёма поступлений налога, взимаемого в связи с применением АУСН, осуществляется по методу прямого расчёта, основанного на непосредственном использовании прогнозных значений показателей, уровней ставок и других показателей (налоговые льготы по налогу, уровень собираемости и др.).
Прогнозный объём поступлений налога, взимаемого в связи с применением упрощенной системы налогообложения (АУСН всего), определяется как сумма прогнозных поступлений каждого вида налога исходя из выбранного объекта налогообложения. 
Прогнозируемый объём каждой налоговой базы (исходя из выбранного объекта налогообложения)  рассчитывается на основе налоговой базы предыдущего периода исходя из темпа роста ВРП, скорректированного на экспорт, при отсутствии сведений по объему экспорта применяется ВРП, прибыль прибыльных организаций для целей бухгалтерского учета.
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нормативных правовых актов Российской Федерации при формировании прогнозного объёма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упрощенной системы налогообложения, зачисляется в бюджеты бюджетной системы Российской Федерации по нормативам, установленным в соответствии со статьями БК РФ.
Налоговый режим законодательством субъекта Российской Федерации на территории Томской области не введен, в связи с чем, прогнозирование доходов не осуществляется.
</t>
  </si>
  <si>
    <t>Расчет прогнозного объема поступлений налога на имущество физических лиц осуществляется :
методом экстраполяции данных о налоговой базе, сложившийся в прошлых периодах, с использованием расчетных ставок и уровня собираемости;
исходя из кадастровой стоимости объектов налогообложения.
Прогнозные поступления налога на имущество физических лиц осуществляются в разрезе каждого муниципального образования (район, город) и суммируются для получения показателя в целом по субъекту.
При расчете прогнозного объема поступлений налога на имущество физических лиц учитываются выпадающие доходы в связи с предоставлением льгот, освобождений и преференций, установленных в рамках главы 32 НК РФ, а также других льгот, и преференций.
Объём выпадающих доходов определяется в рамках прописанного алгоритма расчёта прогнозного объёма поступлений налога.
Налог на имущество физических лиц зачисляется в бюджеты бюджетной системы Российской Федерации по нормативам, установленным в соответствии со статьями БК РФ.
При расчете налоговой базы используется метод экстраполяции, рассчитываемый как среднее арифметическое значение темпов роста (снижения) налоговой базы в виде кадастровой стоимости к предыдущему периоду.                                                                                                                 В случае аномально большого или аномально малого значения используются данные из предыдущих периодов глубиной не менее 5 лет.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кадастр. = Налог кадастр. предыдущего года × 1,1</t>
  </si>
  <si>
    <r>
      <t xml:space="preserve">Основная формула расчёта налога:
</t>
    </r>
    <r>
      <rPr>
        <sz val="11"/>
        <rFont val="Times New Roman"/>
        <family val="1"/>
        <charset val="204"/>
      </rPr>
      <t>ПСН = ((Vнбпп * S-Сстр.взн) (+/-)F) * K соб)</t>
    </r>
    <r>
      <rPr>
        <b/>
        <sz val="11"/>
        <rFont val="Times New Roman"/>
        <family val="1"/>
        <charset val="204"/>
      </rPr>
      <t xml:space="preserve">
Расчёт составляющих основной формулы:
</t>
    </r>
    <r>
      <rPr>
        <sz val="11"/>
        <rFont val="Times New Roman"/>
        <family val="1"/>
        <charset val="204"/>
      </rPr>
      <t xml:space="preserve">Vнбпп = СР(VНБп.п.) * Q Патент п.п.
СР(VНБп.п.) = СР(VНБпр.п.) * (VОбРТп.п+ VУп.п) / (VОбРТпр.п+ VУпр.п),
Q Патент п.п. = Q Патент пр.п. * ТР3года (QПатент) / 100,
СР(VНБпр.п.) = Vнбпр.п.  / Q Патент пр.п.
</t>
    </r>
    <r>
      <rPr>
        <sz val="11"/>
        <rFont val="Times New Roman"/>
        <family val="1"/>
        <charset val="204"/>
      </rPr>
      <t xml:space="preserve">
Сстр.взн = (Vнбп.п * S)*(Сстр.взн.пр.п/I исч.пр.п.)</t>
    </r>
    <r>
      <rPr>
        <b/>
        <sz val="11"/>
        <rFont val="Times New Roman"/>
        <family val="1"/>
        <charset val="204"/>
      </rPr>
      <t xml:space="preserve">
</t>
    </r>
  </si>
  <si>
    <r>
      <rPr>
        <b/>
        <i/>
        <sz val="11"/>
        <rFont val="Times New Roman"/>
        <family val="1"/>
        <charset val="204"/>
      </rPr>
      <t>Vнбпп</t>
    </r>
    <r>
      <rPr>
        <sz val="11"/>
        <rFont val="Times New Roman"/>
        <family val="1"/>
        <charset val="204"/>
      </rPr>
      <t xml:space="preserve"> – налоговая база прогнозируемого периода, тыс. рублей;
</t>
    </r>
    <r>
      <rPr>
        <b/>
        <i/>
        <sz val="11"/>
        <rFont val="Times New Roman"/>
        <family val="1"/>
        <charset val="204"/>
      </rPr>
      <t xml:space="preserve">Сстр.взн </t>
    </r>
    <r>
      <rPr>
        <sz val="11"/>
        <rFont val="Times New Roman"/>
        <family val="1"/>
        <charset val="204"/>
      </rPr>
      <t xml:space="preserve">– прогнозируемый объем страховых взносов на ОПС и по временной нетрудоспособности, тыс. рублей;
</t>
    </r>
    <r>
      <rPr>
        <b/>
        <i/>
        <sz val="11"/>
        <rFont val="Times New Roman"/>
        <family val="1"/>
        <charset val="204"/>
      </rPr>
      <t xml:space="preserve">S </t>
    </r>
    <r>
      <rPr>
        <sz val="11"/>
        <rFont val="Times New Roman"/>
        <family val="1"/>
        <charset val="204"/>
      </rPr>
      <t xml:space="preserve">– ставка налога, %;
</t>
    </r>
    <r>
      <rPr>
        <b/>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кредиторской и дебиторской задолженности по налогу, %;
</t>
    </r>
    <r>
      <rPr>
        <b/>
        <i/>
        <sz val="11"/>
        <rFont val="Times New Roman"/>
        <family val="1"/>
        <charset val="204"/>
      </rPr>
      <t xml:space="preserve">F </t>
    </r>
    <r>
      <rPr>
        <sz val="11"/>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rFont val="Times New Roman"/>
        <family val="1"/>
        <charset val="204"/>
      </rPr>
      <t xml:space="preserve">S </t>
    </r>
    <r>
      <rPr>
        <sz val="11"/>
        <rFont val="Times New Roman"/>
        <family val="1"/>
        <charset val="204"/>
      </rPr>
      <t xml:space="preserve">– ставка налога, %;
Vнб п.п . –налоговая база прогнозируемого периода, тыс. рублей;
S – ставка налога, %;
</t>
    </r>
    <r>
      <rPr>
        <i/>
        <sz val="11"/>
        <rFont val="Times New Roman"/>
        <family val="1"/>
        <charset val="204"/>
      </rPr>
      <t xml:space="preserve">Vнб пр.п </t>
    </r>
    <r>
      <rPr>
        <sz val="11"/>
        <rFont val="Times New Roman"/>
        <family val="1"/>
        <charset val="204"/>
      </rPr>
      <t xml:space="preserve">. –налоговая база предыдущего периода, тыс. рублей;
СР(VНБп.п.) – средний размер налоговой базы на один выданный патент прогнозируемого периода, тыс. рублей;
СР(VНБпр.п.) – средний размер налоговой базы на один патент предыдущего периода, тыс. рублей;
Q Патент п.п. – количество выданных патентов прогнозируемого периода, ед
Q Патент пр.п. - количество выданных патентов предыдущего периода, ед.;
ТР3года (QПатент) – средний темп роста количества выданных патентов за 3 года, предшествующие прогнозируемому периоду, %
VОбРТпр.п – оборот розничной торговли предыдущего периода, тыс. рублей;
VУпр.п – объем платных услуг населению предыдущего периода, тыс. рублей;
VОбРТп.п – оборот розничной торговли прогнозируемого периода, тыс. рублей;
VУп.п – объем платных услуг населению прогнозируемого периода, тыс. рублей.
</t>
    </r>
    <r>
      <rPr>
        <i/>
        <sz val="11"/>
        <rFont val="Times New Roman"/>
        <family val="1"/>
        <charset val="204"/>
      </rPr>
      <t>Сстр.взн.пр.</t>
    </r>
    <r>
      <rPr>
        <sz val="11"/>
        <rFont val="Times New Roman"/>
        <family val="1"/>
        <charset val="204"/>
      </rPr>
      <t xml:space="preserve">п – сумма страховых взносов на ОПС и по временной нетрудоспособности за предыдущий период, тыс. рублей;
</t>
    </r>
    <r>
      <rPr>
        <i/>
        <sz val="11"/>
        <rFont val="Times New Roman"/>
        <family val="1"/>
        <charset val="204"/>
      </rPr>
      <t>I исч.пр.п</t>
    </r>
    <r>
      <rPr>
        <sz val="11"/>
        <rFont val="Times New Roman"/>
        <family val="1"/>
        <charset val="204"/>
      </rPr>
      <t xml:space="preserve"> – сумма исчисленного налога за предыдущий период, тыс. рублей.
</t>
    </r>
  </si>
  <si>
    <t>Приложение №2 
к приказу УФНС России по Томской области 
от 24.09.2025 № 7000-00-01/192</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</si>
</sst>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charset val="204"/>
      <scheme val="minor"/>
    </font>
    <font>
      <sz val="9"/>
      <name val="Times New Roman"/>
      <family val="1"/>
      <charset val="204"/>
    </font>
    <font>
      <sz val="11"/>
      <name val="Times New Roman"/>
      <family val="1"/>
      <charset val="204"/>
    </font>
    <font>
      <b/>
      <i/>
      <sz val="11"/>
      <name val="Times New Roman"/>
      <family val="1"/>
      <charset val="204"/>
    </font>
    <font>
      <i/>
      <sz val="11"/>
      <name val="Times New Roman"/>
      <family val="1"/>
      <charset val="204"/>
    </font>
    <font>
      <b/>
      <sz val="11"/>
      <name val="Times New Roman"/>
      <family val="1"/>
      <charset val="204"/>
    </font>
    <font>
      <sz val="12"/>
      <name val="Times New Roman"/>
      <family val="1"/>
      <charset val="204"/>
    </font>
    <font>
      <strike/>
      <sz val="11"/>
      <name val="Times New Roman"/>
      <family val="1"/>
      <charset val="204"/>
    </font>
    <font>
      <sz val="14"/>
      <name val="Times New Roman"/>
      <family val="1"/>
      <charset val="204"/>
    </font>
    <font>
      <sz val="11"/>
      <name val="Calibri"/>
      <family val="2"/>
      <charset val="204"/>
      <scheme val="minor"/>
    </font>
    <font>
      <b/>
      <sz val="11"/>
      <name val="Calibri"/>
      <family val="2"/>
      <charset val="204"/>
      <scheme val="minor"/>
    </font>
    <font>
      <b/>
      <sz val="14"/>
      <name val="Times New Roman"/>
      <family val="1"/>
      <charset val="204"/>
    </font>
    <font>
      <b/>
      <sz val="16"/>
      <name val="Times New Roman"/>
      <family val="1"/>
      <charset val="204"/>
    </font>
    <font>
      <sz val="10"/>
      <name val="Arial"/>
      <family val="2"/>
      <charset val="204"/>
    </font>
    <font>
      <b/>
      <sz val="10"/>
      <name val="Times New Roman"/>
      <family val="1"/>
      <charset val="204"/>
    </font>
    <font>
      <sz val="11"/>
      <name val="Calibri"/>
      <family val="2"/>
      <charset val="204"/>
    </font>
    <font>
      <vertAlign val="subscript"/>
      <sz val="11"/>
      <name val="Times New Roman"/>
      <family val="1"/>
      <charset val="204"/>
    </font>
    <font>
      <sz val="11"/>
      <color rgb="FF00B050"/>
      <name val="Times New Roman"/>
      <family val="1"/>
      <charset val="204"/>
    </font>
    <font>
      <b/>
      <i/>
      <sz val="13.5"/>
      <name val="Times New Roman"/>
      <family val="1"/>
      <charset val="204"/>
    </font>
    <font>
      <b/>
      <i/>
      <vertAlign val="superscript"/>
      <sz val="11"/>
      <name val="Times New Roman"/>
      <family val="1"/>
      <charset val="204"/>
    </font>
    <font>
      <b/>
      <i/>
      <vertAlign val="subscript"/>
      <sz val="11"/>
      <name val="Times New Roman"/>
      <family val="1"/>
      <charset val="204"/>
    </font>
    <font>
      <b/>
      <i/>
      <vertAlign val="subscript"/>
      <sz val="13.5"/>
      <name val="Times New Roman"/>
      <family val="1"/>
      <charset val="204"/>
    </font>
    <font>
      <sz val="11"/>
      <color rgb="FF0070C0"/>
      <name val="Times New Roman"/>
      <family val="1"/>
      <charset val="204"/>
    </font>
    <font>
      <b/>
      <sz val="11"/>
      <color rgb="FF0070C0"/>
      <name val="Times New Roman"/>
      <family val="1"/>
      <charset val="204"/>
    </font>
    <font>
      <sz val="11"/>
      <color rgb="FF0000FF"/>
      <name val="Times New Roman"/>
      <family val="1"/>
      <charset val="204"/>
    </font>
    <font>
      <strike/>
      <sz val="8.8000000000000007"/>
      <color rgb="FF0000FF"/>
      <name val="Times New Roman"/>
      <family val="1"/>
      <charset val="204"/>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45">
    <xf numFmtId="0" fontId="0" fillId="0" borderId="0" xfId="0"/>
    <xf numFmtId="0" fontId="9" fillId="2" borderId="0" xfId="0" applyFont="1" applyFill="1"/>
    <xf numFmtId="49" fontId="9" fillId="2" borderId="0" xfId="0" applyNumberFormat="1" applyFont="1" applyFill="1"/>
    <xf numFmtId="0" fontId="10" fillId="2" borderId="0" xfId="0" applyFont="1" applyFill="1"/>
    <xf numFmtId="0" fontId="2" fillId="0" borderId="1" xfId="0" applyFont="1" applyFill="1" applyBorder="1" applyAlignment="1">
      <alignment horizontal="center" vertical="top" wrapText="1"/>
    </xf>
    <xf numFmtId="49" fontId="1" fillId="0" borderId="1" xfId="0" applyNumberFormat="1" applyFont="1" applyFill="1" applyBorder="1" applyAlignment="1">
      <alignment horizontal="center" vertical="top" wrapText="1"/>
    </xf>
    <xf numFmtId="0" fontId="2" fillId="0" borderId="1" xfId="0" applyFont="1" applyFill="1" applyBorder="1" applyAlignment="1">
      <alignment horizontal="left" vertical="top" wrapText="1"/>
    </xf>
    <xf numFmtId="0" fontId="5" fillId="0" borderId="1" xfId="0" applyFont="1" applyFill="1" applyBorder="1" applyAlignment="1">
      <alignment horizontal="justify" vertical="top" wrapText="1"/>
    </xf>
    <xf numFmtId="0" fontId="2" fillId="0" borderId="1" xfId="0" applyFont="1" applyFill="1" applyBorder="1" applyAlignment="1">
      <alignment horizontal="justify" vertical="top" wrapText="1"/>
    </xf>
    <xf numFmtId="0" fontId="9" fillId="0" borderId="0" xfId="0" applyFont="1" applyFill="1"/>
    <xf numFmtId="0" fontId="5" fillId="0" borderId="1" xfId="0" applyFont="1" applyFill="1" applyBorder="1" applyAlignment="1">
      <alignment horizontal="justify" vertical="top"/>
    </xf>
    <xf numFmtId="0" fontId="2" fillId="0" borderId="0" xfId="0" applyFont="1" applyFill="1" applyBorder="1" applyAlignment="1">
      <alignment horizontal="left" vertical="top" wrapText="1"/>
    </xf>
    <xf numFmtId="0" fontId="18" fillId="0" borderId="0" xfId="0" applyFont="1" applyFill="1" applyBorder="1" applyAlignment="1">
      <alignment horizontal="left" vertical="top" wrapText="1"/>
    </xf>
    <xf numFmtId="1" fontId="1" fillId="0" borderId="1" xfId="0" applyNumberFormat="1" applyFont="1" applyFill="1" applyBorder="1" applyAlignment="1">
      <alignment horizontal="center" vertical="top" wrapText="1"/>
    </xf>
    <xf numFmtId="0" fontId="18" fillId="0" borderId="0" xfId="0" applyFont="1" applyFill="1" applyBorder="1" applyAlignment="1">
      <alignment vertical="top" wrapText="1"/>
    </xf>
    <xf numFmtId="0" fontId="5" fillId="0" borderId="2" xfId="0" applyFont="1" applyFill="1" applyBorder="1" applyAlignment="1">
      <alignment horizontal="justify" vertical="top" wrapText="1"/>
    </xf>
    <xf numFmtId="0" fontId="6" fillId="0" borderId="1" xfId="0" applyFont="1" applyFill="1" applyBorder="1" applyAlignment="1">
      <alignment horizontal="justify" vertical="top" wrapText="1"/>
    </xf>
    <xf numFmtId="0" fontId="3" fillId="0" borderId="0" xfId="0" applyFont="1" applyFill="1" applyBorder="1" applyAlignment="1">
      <alignment horizontal="center" vertical="top" wrapText="1"/>
    </xf>
    <xf numFmtId="0" fontId="2" fillId="0" borderId="1" xfId="0" applyFont="1" applyFill="1" applyBorder="1" applyAlignment="1">
      <alignment horizontal="justify" vertical="top"/>
    </xf>
    <xf numFmtId="0" fontId="8" fillId="0" borderId="0" xfId="0" applyFont="1" applyFill="1"/>
    <xf numFmtId="49" fontId="9" fillId="0" borderId="0" xfId="0" applyNumberFormat="1" applyFont="1" applyFill="1"/>
    <xf numFmtId="0" fontId="10" fillId="0" borderId="0" xfId="0" applyFont="1" applyFill="1"/>
    <xf numFmtId="0" fontId="9" fillId="0" borderId="0" xfId="0" applyFont="1" applyFill="1" applyAlignment="1">
      <alignment vertical="center" wrapText="1"/>
    </xf>
    <xf numFmtId="0" fontId="11" fillId="0" borderId="0" xfId="0" applyFont="1" applyFill="1" applyAlignment="1">
      <alignment horizontal="center" vertical="center" wrapText="1"/>
    </xf>
    <xf numFmtId="0" fontId="11" fillId="0" borderId="0" xfId="0" applyFont="1" applyFill="1" applyAlignment="1">
      <alignment horizontal="center" vertical="center"/>
    </xf>
    <xf numFmtId="49" fontId="11" fillId="0" borderId="0" xfId="0" applyNumberFormat="1" applyFont="1" applyFill="1" applyAlignment="1">
      <alignment horizontal="center" vertical="center"/>
    </xf>
    <xf numFmtId="0" fontId="14" fillId="0" borderId="1" xfId="0" applyFont="1" applyFill="1" applyBorder="1" applyAlignment="1">
      <alignment horizontal="center" vertical="center" wrapText="1"/>
    </xf>
    <xf numFmtId="49" fontId="14"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top" wrapText="1" shrinkToFit="1"/>
    </xf>
    <xf numFmtId="0" fontId="2" fillId="0" borderId="1" xfId="0" applyFont="1" applyFill="1" applyBorder="1" applyAlignment="1">
      <alignment horizontal="justify" vertical="top" wrapText="1" shrinkToFit="1"/>
    </xf>
    <xf numFmtId="49" fontId="1" fillId="0" borderId="1" xfId="0" applyNumberFormat="1" applyFont="1" applyFill="1" applyBorder="1" applyAlignment="1">
      <alignment horizontal="left" vertical="top" wrapText="1"/>
    </xf>
    <xf numFmtId="0" fontId="2"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18" fillId="0" borderId="1" xfId="0" applyFont="1" applyFill="1" applyBorder="1" applyAlignment="1">
      <alignment horizontal="left" vertical="top" wrapText="1"/>
    </xf>
    <xf numFmtId="0" fontId="2" fillId="3" borderId="1" xfId="0" applyFont="1" applyFill="1" applyBorder="1" applyAlignment="1">
      <alignment horizontal="center" vertical="top" wrapText="1"/>
    </xf>
    <xf numFmtId="49" fontId="1" fillId="3" borderId="1" xfId="0" applyNumberFormat="1" applyFont="1" applyFill="1" applyBorder="1" applyAlignment="1">
      <alignment horizontal="center" vertical="top" wrapText="1"/>
    </xf>
    <xf numFmtId="0" fontId="2" fillId="3" borderId="1" xfId="0" applyFont="1" applyFill="1" applyBorder="1" applyAlignment="1">
      <alignment horizontal="left" vertical="top" wrapText="1"/>
    </xf>
    <xf numFmtId="0" fontId="5" fillId="3" borderId="1" xfId="0" applyFont="1" applyFill="1" applyBorder="1" applyAlignment="1">
      <alignment horizontal="justify" vertical="top" wrapText="1"/>
    </xf>
    <xf numFmtId="0" fontId="2" fillId="3" borderId="0" xfId="0" applyFont="1" applyFill="1" applyBorder="1" applyAlignment="1">
      <alignment vertical="top" wrapText="1"/>
    </xf>
    <xf numFmtId="0" fontId="2" fillId="3" borderId="1" xfId="0" applyFont="1" applyFill="1" applyBorder="1" applyAlignment="1">
      <alignment horizontal="justify" vertical="top" wrapText="1"/>
    </xf>
    <xf numFmtId="0" fontId="9" fillId="3" borderId="0" xfId="0" applyFont="1" applyFill="1"/>
    <xf numFmtId="49" fontId="1" fillId="3" borderId="1" xfId="0" quotePrefix="1" applyNumberFormat="1" applyFont="1" applyFill="1" applyBorder="1" applyAlignment="1">
      <alignment horizontal="center" vertical="top" wrapText="1"/>
    </xf>
    <xf numFmtId="0" fontId="6" fillId="3" borderId="0" xfId="0" applyFont="1" applyFill="1" applyBorder="1" applyAlignment="1">
      <alignment horizontal="left" vertical="center" wrapText="1"/>
    </xf>
    <xf numFmtId="0" fontId="13" fillId="0" borderId="0" xfId="0" applyFont="1" applyFill="1" applyAlignment="1">
      <alignment vertical="center" wrapText="1"/>
    </xf>
    <xf numFmtId="0" fontId="11" fillId="0" borderId="0" xfId="0" applyFont="1" applyFill="1" applyAlignment="1">
      <alignment horizontal="center" vertical="center" wrapText="1"/>
    </xf>
  </cellXfs>
  <cellStyles count="1">
    <cellStyle name="Обычный" xfId="0" builtinId="0"/>
  </cellStyles>
  <dxfs count="0"/>
  <tableStyles count="0" defaultTableStyle="TableStyleMedium2" defaultPivotStyle="PivotStyleLight16"/>
  <colors>
    <mruColors>
      <color rgb="FF0000FF"/>
      <color rgb="FF33CC33"/>
      <color rgb="FF00FF00"/>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32-&#1040;&#1085;&#1072;&#1083;&#1080;&#1090;&#1080;&#1095;&#1077;&#1089;&#1082;&#1080;&#1081;%20&#1086;&#1090;&#1076;&#1077;&#1083;/&#1052;&#1045;&#1058;&#1054;&#1044;&#1048;&#1050;&#1048;%20&#1082;%20&#1055;&#1056;&#1054;&#1043;&#1053;&#1054;&#1047;&#1059;/&#1052;&#1077;&#1090;&#1086;&#1076;&#1080;&#1082;&#1072;%20&#1080;&#1102;&#1083;&#1100;-&#1072;&#1074;&#1075;%202024%20&#1076;&#1083;&#1103;%20&#1087;&#1088;&#1072;&#1074;&#1082;&#1080;/&#1052;&#1077;&#1090;&#1086;&#1076;&#1080;&#1082;&#1072;%20&#1080;&#1079;%20&#1060;&#1053;&#1057;_&#1055;&#1088;&#1080;&#1082;&#1072;&#1079;/&#1087;&#1088;&#1080;&#1083;-&#1050;7676-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НС России _БюджСистема"/>
    </sheetNames>
    <sheetDataSet>
      <sheetData sheetId="0">
        <row r="122">
          <cell r="E122" t="str">
            <v>Единый налог на вмененный доход для отдельных видов деятельности ( за налоговые периоды, истекшие до 1 января 2011 года)</v>
          </cell>
          <cell r="F122" t="str">
            <v>экстраполяция</v>
          </cell>
          <cell r="G122" t="str">
            <v>СВ нд = (+/- F) + (П1 + П2 + П3) / 3,</v>
          </cell>
        </row>
        <row r="124">
          <cell r="E124" t="str">
            <v>Единый сельскохозяйственный налог (за налоговые периоды, истекшие до 1 января 2011 года)</v>
          </cell>
          <cell r="F124" t="str">
            <v>экстраполяция</v>
          </cell>
          <cell r="G124" t="str">
            <v>СВ нд = (+/- F) + (П1 + П2 + П3) / 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21"/>
  <sheetViews>
    <sheetView tabSelected="1" view="pageBreakPreview" zoomScale="80" zoomScaleNormal="100" zoomScaleSheetLayoutView="80" workbookViewId="0">
      <selection activeCell="H6" sqref="H6"/>
    </sheetView>
  </sheetViews>
  <sheetFormatPr defaultColWidth="9.140625" defaultRowHeight="15" x14ac:dyDescent="0.25"/>
  <cols>
    <col min="1" max="1" width="12.5703125" style="1" customWidth="1"/>
    <col min="2" max="2" width="8.42578125" style="1" customWidth="1"/>
    <col min="3" max="3" width="10.140625" style="1" customWidth="1"/>
    <col min="4" max="4" width="19.140625" style="2" bestFit="1" customWidth="1"/>
    <col min="5" max="5" width="46.140625" style="1" customWidth="1"/>
    <col min="6" max="6" width="14.85546875" style="1" customWidth="1"/>
    <col min="7" max="7" width="52" style="3" customWidth="1"/>
    <col min="8" max="8" width="87.28515625" style="1" customWidth="1"/>
    <col min="9" max="9" width="143.5703125" style="1" customWidth="1"/>
    <col min="10" max="16384" width="9.140625" style="1"/>
  </cols>
  <sheetData>
    <row r="1" spans="1:9" s="9" customFormat="1" ht="20.100000000000001" customHeight="1" x14ac:dyDescent="0.3">
      <c r="A1" s="19"/>
      <c r="D1" s="20"/>
      <c r="G1" s="21"/>
    </row>
    <row r="2" spans="1:9" s="9" customFormat="1" ht="68.25" customHeight="1" x14ac:dyDescent="0.3">
      <c r="A2" s="19"/>
      <c r="D2" s="20"/>
      <c r="G2" s="21"/>
      <c r="I2" s="22" t="s">
        <v>494</v>
      </c>
    </row>
    <row r="3" spans="1:9" s="9" customFormat="1" ht="20.100000000000001" customHeight="1" x14ac:dyDescent="0.25">
      <c r="A3" s="44" t="s">
        <v>182</v>
      </c>
      <c r="B3" s="44"/>
      <c r="C3" s="44"/>
      <c r="D3" s="44"/>
      <c r="E3" s="44"/>
      <c r="F3" s="44"/>
      <c r="G3" s="44"/>
      <c r="H3" s="44"/>
      <c r="I3" s="44"/>
    </row>
    <row r="4" spans="1:9" s="9" customFormat="1" ht="20.100000000000001" customHeight="1" x14ac:dyDescent="0.25">
      <c r="A4" s="23"/>
      <c r="B4" s="24"/>
      <c r="C4" s="24"/>
      <c r="D4" s="25"/>
      <c r="E4" s="24"/>
      <c r="F4" s="24"/>
      <c r="G4" s="24"/>
      <c r="H4" s="24"/>
      <c r="I4" s="24"/>
    </row>
    <row r="5" spans="1:9" s="9" customFormat="1" ht="30" customHeight="1" x14ac:dyDescent="0.25">
      <c r="A5" s="43" t="s">
        <v>28</v>
      </c>
      <c r="B5" s="43"/>
      <c r="C5" s="43"/>
      <c r="D5" s="43"/>
      <c r="E5" s="43"/>
      <c r="F5" s="43"/>
      <c r="G5" s="43"/>
      <c r="H5" s="24"/>
      <c r="I5" s="24"/>
    </row>
    <row r="6" spans="1:9" s="9" customFormat="1" ht="46.5" customHeight="1" x14ac:dyDescent="0.25">
      <c r="A6" s="43" t="s">
        <v>29</v>
      </c>
      <c r="B6" s="43"/>
      <c r="C6" s="43"/>
      <c r="D6" s="43"/>
      <c r="E6" s="43"/>
      <c r="F6" s="43"/>
      <c r="G6" s="43"/>
      <c r="H6" s="24"/>
      <c r="I6" s="24"/>
    </row>
    <row r="7" spans="1:9" s="9" customFormat="1" ht="30" customHeight="1" x14ac:dyDescent="0.25">
      <c r="A7" s="43" t="s">
        <v>30</v>
      </c>
      <c r="B7" s="43"/>
      <c r="C7" s="43"/>
      <c r="D7" s="43"/>
      <c r="E7" s="43"/>
      <c r="F7" s="43"/>
      <c r="G7" s="43"/>
      <c r="H7" s="24"/>
      <c r="I7" s="24"/>
    </row>
    <row r="8" spans="1:9" s="9" customFormat="1" ht="33.75" customHeight="1" x14ac:dyDescent="0.25">
      <c r="A8" s="43" t="s">
        <v>31</v>
      </c>
      <c r="B8" s="43"/>
      <c r="C8" s="43"/>
      <c r="D8" s="43"/>
      <c r="E8" s="43"/>
      <c r="F8" s="43"/>
      <c r="G8" s="43"/>
      <c r="H8" s="24"/>
      <c r="I8" s="24"/>
    </row>
    <row r="9" spans="1:9" s="9" customFormat="1" ht="33.75" customHeight="1" x14ac:dyDescent="0.25">
      <c r="A9" s="43" t="s">
        <v>32</v>
      </c>
      <c r="B9" s="43"/>
      <c r="C9" s="43"/>
      <c r="D9" s="43"/>
      <c r="E9" s="43"/>
      <c r="F9" s="43"/>
      <c r="G9" s="43"/>
      <c r="H9" s="24"/>
      <c r="I9" s="24"/>
    </row>
    <row r="10" spans="1:9" s="9" customFormat="1" x14ac:dyDescent="0.25">
      <c r="D10" s="20"/>
      <c r="G10" s="21"/>
    </row>
    <row r="11" spans="1:9" s="9" customFormat="1" ht="94.5" customHeight="1" x14ac:dyDescent="0.25">
      <c r="A11" s="26" t="s">
        <v>0</v>
      </c>
      <c r="B11" s="26" t="s">
        <v>20</v>
      </c>
      <c r="C11" s="26" t="s">
        <v>21</v>
      </c>
      <c r="D11" s="27" t="s">
        <v>23</v>
      </c>
      <c r="E11" s="26" t="s">
        <v>22</v>
      </c>
      <c r="F11" s="26" t="s">
        <v>24</v>
      </c>
      <c r="G11" s="26" t="s">
        <v>25</v>
      </c>
      <c r="H11" s="26" t="s">
        <v>26</v>
      </c>
      <c r="I11" s="26" t="s">
        <v>27</v>
      </c>
    </row>
    <row r="12" spans="1:9" ht="62.25" customHeight="1" x14ac:dyDescent="0.25">
      <c r="A12" s="34">
        <v>1</v>
      </c>
      <c r="B12" s="34">
        <v>182</v>
      </c>
      <c r="C12" s="34" t="s">
        <v>152</v>
      </c>
      <c r="D12" s="41" t="s">
        <v>154</v>
      </c>
      <c r="E12" s="36" t="s">
        <v>33</v>
      </c>
      <c r="F12" s="34" t="s">
        <v>1</v>
      </c>
      <c r="G12" s="39" t="s">
        <v>442</v>
      </c>
      <c r="H12" s="42" t="s">
        <v>481</v>
      </c>
      <c r="I12" s="36" t="s">
        <v>443</v>
      </c>
    </row>
    <row r="13" spans="1:9" s="40" customFormat="1" ht="59.25" customHeight="1" x14ac:dyDescent="0.25">
      <c r="A13" s="34">
        <v>2</v>
      </c>
      <c r="B13" s="34">
        <v>182</v>
      </c>
      <c r="C13" s="34" t="s">
        <v>152</v>
      </c>
      <c r="D13" s="41" t="s">
        <v>444</v>
      </c>
      <c r="E13" s="36" t="s">
        <v>392</v>
      </c>
      <c r="F13" s="34" t="s">
        <v>1</v>
      </c>
      <c r="G13" s="39" t="s">
        <v>183</v>
      </c>
      <c r="H13" s="36" t="s">
        <v>407</v>
      </c>
      <c r="I13" s="36" t="s">
        <v>406</v>
      </c>
    </row>
    <row r="14" spans="1:9" s="40" customFormat="1" ht="61.5" customHeight="1" x14ac:dyDescent="0.25">
      <c r="A14" s="34">
        <v>3</v>
      </c>
      <c r="B14" s="34">
        <v>182</v>
      </c>
      <c r="C14" s="34" t="s">
        <v>152</v>
      </c>
      <c r="D14" s="41" t="s">
        <v>395</v>
      </c>
      <c r="E14" s="36" t="s">
        <v>202</v>
      </c>
      <c r="F14" s="34" t="s">
        <v>1</v>
      </c>
      <c r="G14" s="39" t="s">
        <v>203</v>
      </c>
      <c r="H14" s="36" t="s">
        <v>393</v>
      </c>
      <c r="I14" s="36" t="s">
        <v>204</v>
      </c>
    </row>
    <row r="15" spans="1:9" s="40" customFormat="1" ht="61.5" customHeight="1" x14ac:dyDescent="0.25">
      <c r="A15" s="34">
        <v>4</v>
      </c>
      <c r="B15" s="34">
        <v>182</v>
      </c>
      <c r="C15" s="34" t="s">
        <v>152</v>
      </c>
      <c r="D15" s="41" t="s">
        <v>169</v>
      </c>
      <c r="E15" s="36" t="s">
        <v>175</v>
      </c>
      <c r="F15" s="34" t="s">
        <v>1</v>
      </c>
      <c r="G15" s="39" t="s">
        <v>178</v>
      </c>
      <c r="H15" s="39" t="s">
        <v>211</v>
      </c>
      <c r="I15" s="39" t="s">
        <v>394</v>
      </c>
    </row>
    <row r="16" spans="1:9" ht="111" customHeight="1" x14ac:dyDescent="0.25">
      <c r="A16" s="34">
        <v>5</v>
      </c>
      <c r="B16" s="34">
        <v>182</v>
      </c>
      <c r="C16" s="34" t="s">
        <v>152</v>
      </c>
      <c r="D16" s="41" t="s">
        <v>445</v>
      </c>
      <c r="E16" s="36" t="s">
        <v>176</v>
      </c>
      <c r="F16" s="34" t="s">
        <v>1</v>
      </c>
      <c r="G16" s="39" t="s">
        <v>482</v>
      </c>
      <c r="H16" s="39" t="s">
        <v>480</v>
      </c>
      <c r="I16" s="39" t="s">
        <v>483</v>
      </c>
    </row>
    <row r="17" spans="1:9" s="40" customFormat="1" ht="60" customHeight="1" x14ac:dyDescent="0.25">
      <c r="A17" s="34">
        <v>6</v>
      </c>
      <c r="B17" s="34">
        <v>182</v>
      </c>
      <c r="C17" s="34" t="s">
        <v>152</v>
      </c>
      <c r="D17" s="41" t="s">
        <v>396</v>
      </c>
      <c r="E17" s="36" t="s">
        <v>397</v>
      </c>
      <c r="F17" s="34" t="s">
        <v>1</v>
      </c>
      <c r="G17" s="39" t="s">
        <v>398</v>
      </c>
      <c r="H17" s="39" t="s">
        <v>399</v>
      </c>
      <c r="I17" s="39" t="s">
        <v>400</v>
      </c>
    </row>
    <row r="18" spans="1:9" s="40" customFormat="1" ht="60" customHeight="1" x14ac:dyDescent="0.25">
      <c r="A18" s="34">
        <v>7</v>
      </c>
      <c r="B18" s="34">
        <v>182</v>
      </c>
      <c r="C18" s="34" t="s">
        <v>152</v>
      </c>
      <c r="D18" s="41" t="s">
        <v>401</v>
      </c>
      <c r="E18" s="36" t="s">
        <v>402</v>
      </c>
      <c r="F18" s="34" t="s">
        <v>1</v>
      </c>
      <c r="G18" s="39" t="s">
        <v>403</v>
      </c>
      <c r="H18" s="39" t="s">
        <v>404</v>
      </c>
      <c r="I18" s="39" t="s">
        <v>405</v>
      </c>
    </row>
    <row r="19" spans="1:9" s="40" customFormat="1" ht="60.75" customHeight="1" x14ac:dyDescent="0.25">
      <c r="A19" s="34">
        <v>8</v>
      </c>
      <c r="B19" s="34">
        <v>182</v>
      </c>
      <c r="C19" s="34" t="s">
        <v>152</v>
      </c>
      <c r="D19" s="41" t="s">
        <v>168</v>
      </c>
      <c r="E19" s="36" t="s">
        <v>153</v>
      </c>
      <c r="F19" s="34" t="s">
        <v>51</v>
      </c>
      <c r="G19" s="39"/>
      <c r="H19" s="39" t="s">
        <v>424</v>
      </c>
      <c r="I19" s="39" t="s">
        <v>425</v>
      </c>
    </row>
    <row r="20" spans="1:9" s="40" customFormat="1" ht="61.5" customHeight="1" x14ac:dyDescent="0.25">
      <c r="A20" s="34">
        <v>9</v>
      </c>
      <c r="B20" s="34">
        <v>182</v>
      </c>
      <c r="C20" s="34" t="s">
        <v>152</v>
      </c>
      <c r="D20" s="35" t="s">
        <v>97</v>
      </c>
      <c r="E20" s="36" t="s">
        <v>34</v>
      </c>
      <c r="F20" s="34" t="s">
        <v>1</v>
      </c>
      <c r="G20" s="37" t="s">
        <v>179</v>
      </c>
      <c r="H20" s="38" t="s">
        <v>274</v>
      </c>
      <c r="I20" s="39" t="s">
        <v>180</v>
      </c>
    </row>
    <row r="21" spans="1:9" s="9" customFormat="1" ht="161.25" customHeight="1" x14ac:dyDescent="0.25">
      <c r="A21" s="4">
        <v>10</v>
      </c>
      <c r="B21" s="4">
        <v>182</v>
      </c>
      <c r="C21" s="4" t="s">
        <v>152</v>
      </c>
      <c r="D21" s="5" t="s">
        <v>98</v>
      </c>
      <c r="E21" s="6" t="s">
        <v>12</v>
      </c>
      <c r="F21" s="4" t="s">
        <v>1</v>
      </c>
      <c r="G21" s="17" t="s">
        <v>446</v>
      </c>
      <c r="H21" s="8" t="s">
        <v>205</v>
      </c>
      <c r="I21" s="8" t="s">
        <v>426</v>
      </c>
    </row>
    <row r="22" spans="1:9" s="9" customFormat="1" ht="167.25" customHeight="1" x14ac:dyDescent="0.25">
      <c r="A22" s="4">
        <v>11</v>
      </c>
      <c r="B22" s="4">
        <v>182</v>
      </c>
      <c r="C22" s="4" t="s">
        <v>152</v>
      </c>
      <c r="D22" s="5" t="s">
        <v>99</v>
      </c>
      <c r="E22" s="6" t="s">
        <v>427</v>
      </c>
      <c r="F22" s="4" t="s">
        <v>1</v>
      </c>
      <c r="G22" s="18" t="s">
        <v>90</v>
      </c>
      <c r="H22" s="8" t="s">
        <v>206</v>
      </c>
      <c r="I22" s="8" t="s">
        <v>447</v>
      </c>
    </row>
    <row r="23" spans="1:9" s="9" customFormat="1" ht="195" customHeight="1" x14ac:dyDescent="0.25">
      <c r="A23" s="4">
        <v>12</v>
      </c>
      <c r="B23" s="4">
        <v>182</v>
      </c>
      <c r="C23" s="4" t="s">
        <v>152</v>
      </c>
      <c r="D23" s="5" t="s">
        <v>100</v>
      </c>
      <c r="E23" s="6" t="s">
        <v>428</v>
      </c>
      <c r="F23" s="4" t="s">
        <v>1</v>
      </c>
      <c r="G23" s="8" t="s">
        <v>91</v>
      </c>
      <c r="H23" s="8" t="s">
        <v>207</v>
      </c>
      <c r="I23" s="8" t="s">
        <v>326</v>
      </c>
    </row>
    <row r="24" spans="1:9" s="9" customFormat="1" ht="199.5" customHeight="1" x14ac:dyDescent="0.25">
      <c r="A24" s="4">
        <v>13</v>
      </c>
      <c r="B24" s="4">
        <v>182</v>
      </c>
      <c r="C24" s="4" t="s">
        <v>152</v>
      </c>
      <c r="D24" s="5" t="s">
        <v>303</v>
      </c>
      <c r="E24" s="6" t="s">
        <v>304</v>
      </c>
      <c r="F24" s="4" t="s">
        <v>1</v>
      </c>
      <c r="G24" s="8" t="s">
        <v>92</v>
      </c>
      <c r="H24" s="8" t="s">
        <v>208</v>
      </c>
      <c r="I24" s="8" t="s">
        <v>306</v>
      </c>
    </row>
    <row r="25" spans="1:9" s="9" customFormat="1" ht="198.75" customHeight="1" x14ac:dyDescent="0.25">
      <c r="A25" s="4">
        <v>14</v>
      </c>
      <c r="B25" s="4">
        <v>182</v>
      </c>
      <c r="C25" s="4" t="s">
        <v>152</v>
      </c>
      <c r="D25" s="5" t="s">
        <v>307</v>
      </c>
      <c r="E25" s="6" t="s">
        <v>308</v>
      </c>
      <c r="F25" s="4" t="s">
        <v>1</v>
      </c>
      <c r="G25" s="8" t="s">
        <v>93</v>
      </c>
      <c r="H25" s="8" t="s">
        <v>209</v>
      </c>
      <c r="I25" s="8" t="s">
        <v>306</v>
      </c>
    </row>
    <row r="26" spans="1:9" s="9" customFormat="1" ht="197.25" customHeight="1" x14ac:dyDescent="0.25">
      <c r="A26" s="4">
        <v>15</v>
      </c>
      <c r="B26" s="4">
        <v>182</v>
      </c>
      <c r="C26" s="4" t="s">
        <v>152</v>
      </c>
      <c r="D26" s="5" t="s">
        <v>309</v>
      </c>
      <c r="E26" s="6" t="s">
        <v>310</v>
      </c>
      <c r="F26" s="4" t="s">
        <v>1</v>
      </c>
      <c r="G26" s="8" t="s">
        <v>94</v>
      </c>
      <c r="H26" s="8" t="s">
        <v>314</v>
      </c>
      <c r="I26" s="8" t="s">
        <v>306</v>
      </c>
    </row>
    <row r="27" spans="1:9" s="9" customFormat="1" ht="183.75" customHeight="1" x14ac:dyDescent="0.25">
      <c r="A27" s="4">
        <v>16</v>
      </c>
      <c r="B27" s="4">
        <v>182</v>
      </c>
      <c r="C27" s="4" t="s">
        <v>152</v>
      </c>
      <c r="D27" s="5" t="s">
        <v>311</v>
      </c>
      <c r="E27" s="6" t="s">
        <v>312</v>
      </c>
      <c r="F27" s="4" t="s">
        <v>1</v>
      </c>
      <c r="G27" s="8" t="s">
        <v>305</v>
      </c>
      <c r="H27" s="8" t="s">
        <v>313</v>
      </c>
      <c r="I27" s="8" t="s">
        <v>306</v>
      </c>
    </row>
    <row r="28" spans="1:9" s="9" customFormat="1" ht="180" x14ac:dyDescent="0.25">
      <c r="A28" s="4">
        <v>17</v>
      </c>
      <c r="B28" s="4">
        <v>182</v>
      </c>
      <c r="C28" s="4" t="s">
        <v>152</v>
      </c>
      <c r="D28" s="5" t="s">
        <v>101</v>
      </c>
      <c r="E28" s="6" t="s">
        <v>429</v>
      </c>
      <c r="F28" s="4" t="s">
        <v>1</v>
      </c>
      <c r="G28" s="18" t="s">
        <v>315</v>
      </c>
      <c r="H28" s="8" t="s">
        <v>316</v>
      </c>
      <c r="I28" s="8" t="s">
        <v>326</v>
      </c>
    </row>
    <row r="29" spans="1:9" s="9" customFormat="1" ht="105" x14ac:dyDescent="0.25">
      <c r="A29" s="4">
        <v>18</v>
      </c>
      <c r="B29" s="4">
        <v>182</v>
      </c>
      <c r="C29" s="4" t="s">
        <v>152</v>
      </c>
      <c r="D29" s="5" t="s">
        <v>102</v>
      </c>
      <c r="E29" s="6" t="s">
        <v>35</v>
      </c>
      <c r="F29" s="4" t="s">
        <v>1</v>
      </c>
      <c r="G29" s="18" t="s">
        <v>317</v>
      </c>
      <c r="H29" s="8" t="s">
        <v>318</v>
      </c>
      <c r="I29" s="8" t="s">
        <v>326</v>
      </c>
    </row>
    <row r="30" spans="1:9" s="9" customFormat="1" ht="181.5" customHeight="1" x14ac:dyDescent="0.25">
      <c r="A30" s="4">
        <v>19</v>
      </c>
      <c r="B30" s="4">
        <v>182</v>
      </c>
      <c r="C30" s="4" t="s">
        <v>152</v>
      </c>
      <c r="D30" s="5" t="s">
        <v>103</v>
      </c>
      <c r="E30" s="6" t="s">
        <v>430</v>
      </c>
      <c r="F30" s="4" t="s">
        <v>1</v>
      </c>
      <c r="G30" s="18" t="s">
        <v>95</v>
      </c>
      <c r="H30" s="8" t="s">
        <v>387</v>
      </c>
      <c r="I30" s="8" t="s">
        <v>326</v>
      </c>
    </row>
    <row r="31" spans="1:9" s="9" customFormat="1" ht="219" customHeight="1" x14ac:dyDescent="0.25">
      <c r="A31" s="4">
        <v>20</v>
      </c>
      <c r="B31" s="4">
        <v>182</v>
      </c>
      <c r="C31" s="4" t="s">
        <v>152</v>
      </c>
      <c r="D31" s="5" t="s">
        <v>104</v>
      </c>
      <c r="E31" s="6" t="s">
        <v>431</v>
      </c>
      <c r="F31" s="4" t="s">
        <v>1</v>
      </c>
      <c r="G31" s="8" t="s">
        <v>432</v>
      </c>
      <c r="H31" s="8" t="s">
        <v>448</v>
      </c>
      <c r="I31" s="8" t="s">
        <v>326</v>
      </c>
    </row>
    <row r="32" spans="1:9" s="9" customFormat="1" ht="180" customHeight="1" x14ac:dyDescent="0.25">
      <c r="A32" s="4">
        <v>21</v>
      </c>
      <c r="B32" s="4">
        <v>182</v>
      </c>
      <c r="C32" s="4" t="s">
        <v>152</v>
      </c>
      <c r="D32" s="5" t="s">
        <v>105</v>
      </c>
      <c r="E32" s="6" t="s">
        <v>433</v>
      </c>
      <c r="F32" s="4" t="s">
        <v>1</v>
      </c>
      <c r="G32" s="18" t="s">
        <v>96</v>
      </c>
      <c r="H32" s="8" t="s">
        <v>369</v>
      </c>
      <c r="I32" s="8" t="s">
        <v>326</v>
      </c>
    </row>
    <row r="33" spans="1:9" s="9" customFormat="1" ht="183.75" customHeight="1" x14ac:dyDescent="0.25">
      <c r="A33" s="4">
        <v>22</v>
      </c>
      <c r="B33" s="4">
        <v>182</v>
      </c>
      <c r="C33" s="4" t="s">
        <v>152</v>
      </c>
      <c r="D33" s="5" t="s">
        <v>106</v>
      </c>
      <c r="E33" s="6" t="s">
        <v>434</v>
      </c>
      <c r="F33" s="4" t="s">
        <v>1</v>
      </c>
      <c r="G33" s="18" t="s">
        <v>319</v>
      </c>
      <c r="H33" s="8" t="s">
        <v>370</v>
      </c>
      <c r="I33" s="8" t="s">
        <v>326</v>
      </c>
    </row>
    <row r="34" spans="1:9" s="9" customFormat="1" ht="137.25" customHeight="1" x14ac:dyDescent="0.25">
      <c r="A34" s="4">
        <v>23</v>
      </c>
      <c r="B34" s="4">
        <v>182</v>
      </c>
      <c r="C34" s="4" t="s">
        <v>152</v>
      </c>
      <c r="D34" s="5" t="s">
        <v>320</v>
      </c>
      <c r="E34" s="6" t="s">
        <v>323</v>
      </c>
      <c r="F34" s="4" t="s">
        <v>1</v>
      </c>
      <c r="G34" s="18" t="s">
        <v>325</v>
      </c>
      <c r="H34" s="8" t="s">
        <v>371</v>
      </c>
      <c r="I34" s="8" t="s">
        <v>326</v>
      </c>
    </row>
    <row r="35" spans="1:9" s="9" customFormat="1" ht="135.75" customHeight="1" x14ac:dyDescent="0.25">
      <c r="A35" s="4">
        <v>24</v>
      </c>
      <c r="B35" s="4">
        <v>182</v>
      </c>
      <c r="C35" s="4" t="s">
        <v>152</v>
      </c>
      <c r="D35" s="5" t="s">
        <v>321</v>
      </c>
      <c r="E35" s="6" t="s">
        <v>327</v>
      </c>
      <c r="F35" s="4" t="s">
        <v>1</v>
      </c>
      <c r="G35" s="18" t="s">
        <v>324</v>
      </c>
      <c r="H35" s="8" t="s">
        <v>372</v>
      </c>
      <c r="I35" s="8" t="s">
        <v>326</v>
      </c>
    </row>
    <row r="36" spans="1:9" s="9" customFormat="1" ht="135.75" customHeight="1" x14ac:dyDescent="0.25">
      <c r="A36" s="4">
        <v>25</v>
      </c>
      <c r="B36" s="4">
        <v>182</v>
      </c>
      <c r="C36" s="4" t="s">
        <v>152</v>
      </c>
      <c r="D36" s="5" t="s">
        <v>322</v>
      </c>
      <c r="E36" s="6" t="s">
        <v>328</v>
      </c>
      <c r="F36" s="4" t="s">
        <v>1</v>
      </c>
      <c r="G36" s="18" t="s">
        <v>329</v>
      </c>
      <c r="H36" s="8" t="s">
        <v>373</v>
      </c>
      <c r="I36" s="8" t="s">
        <v>326</v>
      </c>
    </row>
    <row r="37" spans="1:9" s="9" customFormat="1" ht="182.25" customHeight="1" x14ac:dyDescent="0.25">
      <c r="A37" s="4">
        <v>26</v>
      </c>
      <c r="B37" s="4">
        <v>182</v>
      </c>
      <c r="C37" s="4" t="s">
        <v>152</v>
      </c>
      <c r="D37" s="5" t="s">
        <v>107</v>
      </c>
      <c r="E37" s="6" t="s">
        <v>435</v>
      </c>
      <c r="F37" s="4" t="s">
        <v>1</v>
      </c>
      <c r="G37" s="18" t="s">
        <v>330</v>
      </c>
      <c r="H37" s="8" t="s">
        <v>374</v>
      </c>
      <c r="I37" s="8" t="s">
        <v>326</v>
      </c>
    </row>
    <row r="38" spans="1:9" s="9" customFormat="1" ht="137.25" customHeight="1" x14ac:dyDescent="0.25">
      <c r="A38" s="4">
        <v>27</v>
      </c>
      <c r="B38" s="4">
        <v>182</v>
      </c>
      <c r="C38" s="4" t="s">
        <v>152</v>
      </c>
      <c r="D38" s="5" t="s">
        <v>331</v>
      </c>
      <c r="E38" s="6" t="s">
        <v>332</v>
      </c>
      <c r="F38" s="4" t="s">
        <v>1</v>
      </c>
      <c r="G38" s="18" t="s">
        <v>333</v>
      </c>
      <c r="H38" s="8" t="s">
        <v>375</v>
      </c>
      <c r="I38" s="8" t="s">
        <v>326</v>
      </c>
    </row>
    <row r="39" spans="1:9" s="9" customFormat="1" ht="138" customHeight="1" x14ac:dyDescent="0.25">
      <c r="A39" s="4">
        <v>28</v>
      </c>
      <c r="B39" s="4">
        <v>182</v>
      </c>
      <c r="C39" s="4" t="s">
        <v>152</v>
      </c>
      <c r="D39" s="5" t="s">
        <v>345</v>
      </c>
      <c r="E39" s="6" t="s">
        <v>346</v>
      </c>
      <c r="F39" s="4" t="s">
        <v>1</v>
      </c>
      <c r="G39" s="18" t="s">
        <v>334</v>
      </c>
      <c r="H39" s="8" t="s">
        <v>376</v>
      </c>
      <c r="I39" s="8" t="s">
        <v>326</v>
      </c>
    </row>
    <row r="40" spans="1:9" s="9" customFormat="1" ht="124.5" customHeight="1" x14ac:dyDescent="0.25">
      <c r="A40" s="4">
        <v>29</v>
      </c>
      <c r="B40" s="4">
        <v>182</v>
      </c>
      <c r="C40" s="4" t="s">
        <v>152</v>
      </c>
      <c r="D40" s="5" t="s">
        <v>347</v>
      </c>
      <c r="E40" s="6" t="s">
        <v>348</v>
      </c>
      <c r="F40" s="4" t="s">
        <v>1</v>
      </c>
      <c r="G40" s="18" t="s">
        <v>335</v>
      </c>
      <c r="H40" s="8" t="s">
        <v>377</v>
      </c>
      <c r="I40" s="8" t="s">
        <v>326</v>
      </c>
    </row>
    <row r="41" spans="1:9" s="9" customFormat="1" ht="234.6" customHeight="1" x14ac:dyDescent="0.25">
      <c r="A41" s="4">
        <v>30</v>
      </c>
      <c r="B41" s="4">
        <v>182</v>
      </c>
      <c r="C41" s="4" t="s">
        <v>152</v>
      </c>
      <c r="D41" s="5" t="s">
        <v>349</v>
      </c>
      <c r="E41" s="6" t="s">
        <v>350</v>
      </c>
      <c r="F41" s="4" t="s">
        <v>1</v>
      </c>
      <c r="G41" s="18" t="s">
        <v>336</v>
      </c>
      <c r="H41" s="8" t="s">
        <v>378</v>
      </c>
      <c r="I41" s="8" t="s">
        <v>326</v>
      </c>
    </row>
    <row r="42" spans="1:9" s="9" customFormat="1" ht="234.6" customHeight="1" x14ac:dyDescent="0.25">
      <c r="A42" s="4">
        <v>31</v>
      </c>
      <c r="B42" s="4">
        <v>182</v>
      </c>
      <c r="C42" s="4" t="s">
        <v>152</v>
      </c>
      <c r="D42" s="5" t="s">
        <v>351</v>
      </c>
      <c r="E42" s="6" t="s">
        <v>352</v>
      </c>
      <c r="F42" s="4" t="s">
        <v>1</v>
      </c>
      <c r="G42" s="18" t="s">
        <v>337</v>
      </c>
      <c r="H42" s="8" t="s">
        <v>379</v>
      </c>
      <c r="I42" s="8" t="s">
        <v>326</v>
      </c>
    </row>
    <row r="43" spans="1:9" s="9" customFormat="1" ht="234.6" customHeight="1" x14ac:dyDescent="0.25">
      <c r="A43" s="4">
        <v>32</v>
      </c>
      <c r="B43" s="4">
        <v>182</v>
      </c>
      <c r="C43" s="4" t="s">
        <v>152</v>
      </c>
      <c r="D43" s="5" t="s">
        <v>353</v>
      </c>
      <c r="E43" s="6" t="s">
        <v>354</v>
      </c>
      <c r="F43" s="4" t="s">
        <v>1</v>
      </c>
      <c r="G43" s="18" t="s">
        <v>338</v>
      </c>
      <c r="H43" s="8" t="s">
        <v>380</v>
      </c>
      <c r="I43" s="8" t="s">
        <v>326</v>
      </c>
    </row>
    <row r="44" spans="1:9" s="9" customFormat="1" ht="225.75" customHeight="1" x14ac:dyDescent="0.25">
      <c r="A44" s="4">
        <v>33</v>
      </c>
      <c r="B44" s="4">
        <v>182</v>
      </c>
      <c r="C44" s="4" t="s">
        <v>152</v>
      </c>
      <c r="D44" s="5" t="s">
        <v>355</v>
      </c>
      <c r="E44" s="6" t="s">
        <v>356</v>
      </c>
      <c r="F44" s="4" t="s">
        <v>1</v>
      </c>
      <c r="G44" s="18" t="s">
        <v>339</v>
      </c>
      <c r="H44" s="8" t="s">
        <v>381</v>
      </c>
      <c r="I44" s="8" t="s">
        <v>326</v>
      </c>
    </row>
    <row r="45" spans="1:9" s="9" customFormat="1" ht="121.5" customHeight="1" x14ac:dyDescent="0.25">
      <c r="A45" s="4">
        <v>34</v>
      </c>
      <c r="B45" s="4">
        <v>182</v>
      </c>
      <c r="C45" s="4" t="s">
        <v>152</v>
      </c>
      <c r="D45" s="5" t="s">
        <v>357</v>
      </c>
      <c r="E45" s="6" t="s">
        <v>358</v>
      </c>
      <c r="F45" s="4" t="s">
        <v>1</v>
      </c>
      <c r="G45" s="18" t="s">
        <v>340</v>
      </c>
      <c r="H45" s="8" t="s">
        <v>382</v>
      </c>
      <c r="I45" s="8" t="s">
        <v>326</v>
      </c>
    </row>
    <row r="46" spans="1:9" s="9" customFormat="1" ht="90.75" customHeight="1" x14ac:dyDescent="0.25">
      <c r="A46" s="4">
        <v>35</v>
      </c>
      <c r="B46" s="4">
        <v>182</v>
      </c>
      <c r="C46" s="4" t="s">
        <v>152</v>
      </c>
      <c r="D46" s="5" t="s">
        <v>359</v>
      </c>
      <c r="E46" s="6" t="s">
        <v>360</v>
      </c>
      <c r="F46" s="4" t="s">
        <v>1</v>
      </c>
      <c r="G46" s="18" t="s">
        <v>341</v>
      </c>
      <c r="H46" s="8" t="s">
        <v>383</v>
      </c>
      <c r="I46" s="8" t="s">
        <v>326</v>
      </c>
    </row>
    <row r="47" spans="1:9" s="9" customFormat="1" ht="76.5" customHeight="1" x14ac:dyDescent="0.25">
      <c r="A47" s="4">
        <v>36</v>
      </c>
      <c r="B47" s="4">
        <v>182</v>
      </c>
      <c r="C47" s="4" t="s">
        <v>152</v>
      </c>
      <c r="D47" s="5" t="s">
        <v>361</v>
      </c>
      <c r="E47" s="6" t="s">
        <v>362</v>
      </c>
      <c r="F47" s="4" t="s">
        <v>1</v>
      </c>
      <c r="G47" s="18" t="s">
        <v>342</v>
      </c>
      <c r="H47" s="8" t="s">
        <v>384</v>
      </c>
      <c r="I47" s="8" t="s">
        <v>326</v>
      </c>
    </row>
    <row r="48" spans="1:9" s="9" customFormat="1" ht="106.5" customHeight="1" x14ac:dyDescent="0.25">
      <c r="A48" s="4">
        <v>37</v>
      </c>
      <c r="B48" s="4">
        <v>182</v>
      </c>
      <c r="C48" s="4" t="s">
        <v>152</v>
      </c>
      <c r="D48" s="5" t="s">
        <v>363</v>
      </c>
      <c r="E48" s="6" t="s">
        <v>364</v>
      </c>
      <c r="F48" s="4" t="s">
        <v>1</v>
      </c>
      <c r="G48" s="18" t="s">
        <v>343</v>
      </c>
      <c r="H48" s="8" t="s">
        <v>385</v>
      </c>
      <c r="I48" s="8" t="s">
        <v>326</v>
      </c>
    </row>
    <row r="49" spans="1:9" s="9" customFormat="1" ht="91.5" customHeight="1" x14ac:dyDescent="0.25">
      <c r="A49" s="4">
        <v>38</v>
      </c>
      <c r="B49" s="4">
        <v>182</v>
      </c>
      <c r="C49" s="4" t="s">
        <v>152</v>
      </c>
      <c r="D49" s="5" t="s">
        <v>365</v>
      </c>
      <c r="E49" s="6" t="s">
        <v>366</v>
      </c>
      <c r="F49" s="4" t="s">
        <v>1</v>
      </c>
      <c r="G49" s="18" t="s">
        <v>344</v>
      </c>
      <c r="H49" s="8" t="s">
        <v>386</v>
      </c>
      <c r="I49" s="8" t="s">
        <v>326</v>
      </c>
    </row>
    <row r="50" spans="1:9" s="9" customFormat="1" ht="141" customHeight="1" x14ac:dyDescent="0.25">
      <c r="A50" s="4">
        <v>39</v>
      </c>
      <c r="B50" s="4">
        <v>182</v>
      </c>
      <c r="C50" s="4" t="s">
        <v>152</v>
      </c>
      <c r="D50" s="5" t="s">
        <v>165</v>
      </c>
      <c r="E50" s="6" t="s">
        <v>436</v>
      </c>
      <c r="F50" s="4" t="s">
        <v>1</v>
      </c>
      <c r="G50" s="18" t="s">
        <v>367</v>
      </c>
      <c r="H50" s="8" t="s">
        <v>449</v>
      </c>
      <c r="I50" s="8" t="s">
        <v>450</v>
      </c>
    </row>
    <row r="51" spans="1:9" s="9" customFormat="1" ht="139.5" customHeight="1" x14ac:dyDescent="0.25">
      <c r="A51" s="4">
        <v>40</v>
      </c>
      <c r="B51" s="4">
        <v>182</v>
      </c>
      <c r="C51" s="4" t="s">
        <v>152</v>
      </c>
      <c r="D51" s="5" t="s">
        <v>166</v>
      </c>
      <c r="E51" s="6" t="s">
        <v>437</v>
      </c>
      <c r="F51" s="4" t="s">
        <v>1</v>
      </c>
      <c r="G51" s="18" t="s">
        <v>368</v>
      </c>
      <c r="H51" s="8" t="s">
        <v>451</v>
      </c>
      <c r="I51" s="8" t="s">
        <v>450</v>
      </c>
    </row>
    <row r="52" spans="1:9" s="9" customFormat="1" ht="251.25" customHeight="1" x14ac:dyDescent="0.25">
      <c r="A52" s="4">
        <v>41</v>
      </c>
      <c r="B52" s="4">
        <v>182</v>
      </c>
      <c r="C52" s="4" t="s">
        <v>152</v>
      </c>
      <c r="D52" s="5" t="s">
        <v>108</v>
      </c>
      <c r="E52" s="6" t="s">
        <v>155</v>
      </c>
      <c r="F52" s="4" t="s">
        <v>1</v>
      </c>
      <c r="G52" s="7" t="s">
        <v>54</v>
      </c>
      <c r="H52" s="8" t="s">
        <v>276</v>
      </c>
      <c r="I52" s="8" t="s">
        <v>275</v>
      </c>
    </row>
    <row r="53" spans="1:9" s="9" customFormat="1" ht="273.75" customHeight="1" x14ac:dyDescent="0.25">
      <c r="A53" s="4">
        <v>42</v>
      </c>
      <c r="B53" s="4">
        <v>182</v>
      </c>
      <c r="C53" s="4" t="s">
        <v>152</v>
      </c>
      <c r="D53" s="5" t="s">
        <v>109</v>
      </c>
      <c r="E53" s="6" t="s">
        <v>36</v>
      </c>
      <c r="F53" s="4" t="s">
        <v>1</v>
      </c>
      <c r="G53" s="7" t="s">
        <v>55</v>
      </c>
      <c r="H53" s="8" t="s">
        <v>277</v>
      </c>
      <c r="I53" s="8" t="s">
        <v>278</v>
      </c>
    </row>
    <row r="54" spans="1:9" s="9" customFormat="1" ht="255" x14ac:dyDescent="0.25">
      <c r="A54" s="4">
        <v>43</v>
      </c>
      <c r="B54" s="31">
        <v>182</v>
      </c>
      <c r="C54" s="4" t="s">
        <v>152</v>
      </c>
      <c r="D54" s="32" t="s">
        <v>110</v>
      </c>
      <c r="E54" s="6" t="s">
        <v>37</v>
      </c>
      <c r="F54" s="4" t="s">
        <v>1</v>
      </c>
      <c r="G54" s="7" t="s">
        <v>56</v>
      </c>
      <c r="H54" s="8" t="s">
        <v>280</v>
      </c>
      <c r="I54" s="8" t="s">
        <v>279</v>
      </c>
    </row>
    <row r="55" spans="1:9" s="9" customFormat="1" ht="286.5" customHeight="1" x14ac:dyDescent="0.25">
      <c r="A55" s="4">
        <v>44</v>
      </c>
      <c r="B55" s="4">
        <v>182</v>
      </c>
      <c r="C55" s="4" t="s">
        <v>152</v>
      </c>
      <c r="D55" s="5" t="s">
        <v>111</v>
      </c>
      <c r="E55" s="6" t="s">
        <v>13</v>
      </c>
      <c r="F55" s="4" t="s">
        <v>1</v>
      </c>
      <c r="G55" s="7" t="s">
        <v>57</v>
      </c>
      <c r="H55" s="8" t="s">
        <v>282</v>
      </c>
      <c r="I55" s="8" t="s">
        <v>281</v>
      </c>
    </row>
    <row r="56" spans="1:9" s="9" customFormat="1" ht="242.25" customHeight="1" x14ac:dyDescent="0.25">
      <c r="A56" s="4">
        <v>45</v>
      </c>
      <c r="B56" s="4">
        <v>182</v>
      </c>
      <c r="C56" s="4" t="s">
        <v>152</v>
      </c>
      <c r="D56" s="5" t="s">
        <v>112</v>
      </c>
      <c r="E56" s="6" t="s">
        <v>212</v>
      </c>
      <c r="F56" s="4" t="s">
        <v>1</v>
      </c>
      <c r="G56" s="7" t="s">
        <v>58</v>
      </c>
      <c r="H56" s="8" t="s">
        <v>284</v>
      </c>
      <c r="I56" s="8" t="s">
        <v>283</v>
      </c>
    </row>
    <row r="57" spans="1:9" s="9" customFormat="1" ht="326.25" customHeight="1" x14ac:dyDescent="0.25">
      <c r="A57" s="4">
        <v>46</v>
      </c>
      <c r="B57" s="4">
        <v>182</v>
      </c>
      <c r="C57" s="4" t="s">
        <v>152</v>
      </c>
      <c r="D57" s="5" t="s">
        <v>113</v>
      </c>
      <c r="E57" s="6" t="s">
        <v>156</v>
      </c>
      <c r="F57" s="4" t="s">
        <v>1</v>
      </c>
      <c r="G57" s="7" t="s">
        <v>59</v>
      </c>
      <c r="H57" s="8" t="s">
        <v>285</v>
      </c>
      <c r="I57" s="8" t="s">
        <v>286</v>
      </c>
    </row>
    <row r="58" spans="1:9" s="9" customFormat="1" ht="231" customHeight="1" x14ac:dyDescent="0.25">
      <c r="A58" s="4">
        <v>47</v>
      </c>
      <c r="B58" s="4">
        <v>182</v>
      </c>
      <c r="C58" s="4" t="s">
        <v>152</v>
      </c>
      <c r="D58" s="5" t="s">
        <v>114</v>
      </c>
      <c r="E58" s="6" t="s">
        <v>9</v>
      </c>
      <c r="F58" s="4" t="s">
        <v>1</v>
      </c>
      <c r="G58" s="7" t="s">
        <v>60</v>
      </c>
      <c r="H58" s="8" t="s">
        <v>288</v>
      </c>
      <c r="I58" s="8" t="s">
        <v>287</v>
      </c>
    </row>
    <row r="59" spans="1:9" s="9" customFormat="1" ht="303.75" customHeight="1" x14ac:dyDescent="0.25">
      <c r="A59" s="4">
        <v>48</v>
      </c>
      <c r="B59" s="4">
        <v>182</v>
      </c>
      <c r="C59" s="4" t="s">
        <v>152</v>
      </c>
      <c r="D59" s="5" t="s">
        <v>115</v>
      </c>
      <c r="E59" s="6" t="s">
        <v>38</v>
      </c>
      <c r="F59" s="4" t="s">
        <v>1</v>
      </c>
      <c r="G59" s="7" t="s">
        <v>61</v>
      </c>
      <c r="H59" s="8" t="s">
        <v>289</v>
      </c>
      <c r="I59" s="8" t="s">
        <v>290</v>
      </c>
    </row>
    <row r="60" spans="1:9" s="9" customFormat="1" ht="252.75" customHeight="1" x14ac:dyDescent="0.25">
      <c r="A60" s="4">
        <v>49</v>
      </c>
      <c r="B60" s="4">
        <v>182</v>
      </c>
      <c r="C60" s="4" t="s">
        <v>152</v>
      </c>
      <c r="D60" s="5" t="s">
        <v>116</v>
      </c>
      <c r="E60" s="6" t="s">
        <v>10</v>
      </c>
      <c r="F60" s="4" t="s">
        <v>1</v>
      </c>
      <c r="G60" s="7" t="s">
        <v>62</v>
      </c>
      <c r="H60" s="8" t="s">
        <v>291</v>
      </c>
      <c r="I60" s="8" t="s">
        <v>271</v>
      </c>
    </row>
    <row r="61" spans="1:9" s="9" customFormat="1" ht="288" customHeight="1" x14ac:dyDescent="0.25">
      <c r="A61" s="4">
        <v>50</v>
      </c>
      <c r="B61" s="4">
        <v>182</v>
      </c>
      <c r="C61" s="4" t="s">
        <v>152</v>
      </c>
      <c r="D61" s="5" t="s">
        <v>117</v>
      </c>
      <c r="E61" s="6" t="s">
        <v>11</v>
      </c>
      <c r="F61" s="4" t="s">
        <v>1</v>
      </c>
      <c r="G61" s="7" t="s">
        <v>63</v>
      </c>
      <c r="H61" s="8" t="s">
        <v>292</v>
      </c>
      <c r="I61" s="8" t="s">
        <v>272</v>
      </c>
    </row>
    <row r="62" spans="1:9" s="9" customFormat="1" ht="361.5" customHeight="1" x14ac:dyDescent="0.25">
      <c r="A62" s="4">
        <v>51</v>
      </c>
      <c r="B62" s="4">
        <v>182</v>
      </c>
      <c r="C62" s="4" t="s">
        <v>152</v>
      </c>
      <c r="D62" s="5" t="s">
        <v>118</v>
      </c>
      <c r="E62" s="6" t="s">
        <v>157</v>
      </c>
      <c r="F62" s="4" t="s">
        <v>1</v>
      </c>
      <c r="G62" s="7" t="s">
        <v>184</v>
      </c>
      <c r="H62" s="8" t="s">
        <v>158</v>
      </c>
      <c r="I62" s="8" t="s">
        <v>257</v>
      </c>
    </row>
    <row r="63" spans="1:9" s="9" customFormat="1" ht="409.5" x14ac:dyDescent="0.25">
      <c r="A63" s="4">
        <v>52</v>
      </c>
      <c r="B63" s="4">
        <v>182</v>
      </c>
      <c r="C63" s="4" t="s">
        <v>152</v>
      </c>
      <c r="D63" s="5" t="s">
        <v>119</v>
      </c>
      <c r="E63" s="6" t="s">
        <v>159</v>
      </c>
      <c r="F63" s="4" t="s">
        <v>1</v>
      </c>
      <c r="G63" s="7" t="s">
        <v>65</v>
      </c>
      <c r="H63" s="8" t="s">
        <v>438</v>
      </c>
      <c r="I63" s="8" t="s">
        <v>452</v>
      </c>
    </row>
    <row r="64" spans="1:9" s="9" customFormat="1" ht="246.75" customHeight="1" x14ac:dyDescent="0.25">
      <c r="A64" s="4">
        <v>53</v>
      </c>
      <c r="B64" s="4">
        <v>182</v>
      </c>
      <c r="C64" s="4" t="s">
        <v>152</v>
      </c>
      <c r="D64" s="5" t="s">
        <v>120</v>
      </c>
      <c r="E64" s="6" t="s">
        <v>160</v>
      </c>
      <c r="F64" s="4" t="s">
        <v>1</v>
      </c>
      <c r="G64" s="7" t="s">
        <v>66</v>
      </c>
      <c r="H64" s="8" t="s">
        <v>161</v>
      </c>
      <c r="I64" s="8" t="s">
        <v>258</v>
      </c>
    </row>
    <row r="65" spans="1:9" s="9" customFormat="1" ht="343.5" customHeight="1" x14ac:dyDescent="0.25">
      <c r="A65" s="4">
        <v>54</v>
      </c>
      <c r="B65" s="4">
        <v>182</v>
      </c>
      <c r="C65" s="4" t="s">
        <v>152</v>
      </c>
      <c r="D65" s="5" t="s">
        <v>121</v>
      </c>
      <c r="E65" s="6" t="s">
        <v>213</v>
      </c>
      <c r="F65" s="4" t="s">
        <v>1</v>
      </c>
      <c r="G65" s="7" t="s">
        <v>67</v>
      </c>
      <c r="H65" s="8" t="s">
        <v>293</v>
      </c>
      <c r="I65" s="8" t="s">
        <v>273</v>
      </c>
    </row>
    <row r="66" spans="1:9" s="9" customFormat="1" ht="409.5" x14ac:dyDescent="0.25">
      <c r="A66" s="4">
        <v>55</v>
      </c>
      <c r="B66" s="4">
        <v>182</v>
      </c>
      <c r="C66" s="4" t="s">
        <v>152</v>
      </c>
      <c r="D66" s="5" t="s">
        <v>122</v>
      </c>
      <c r="E66" s="6" t="s">
        <v>162</v>
      </c>
      <c r="F66" s="4" t="s">
        <v>1</v>
      </c>
      <c r="G66" s="7" t="s">
        <v>68</v>
      </c>
      <c r="H66" s="8" t="s">
        <v>294</v>
      </c>
      <c r="I66" s="8" t="s">
        <v>439</v>
      </c>
    </row>
    <row r="67" spans="1:9" s="9" customFormat="1" ht="237" customHeight="1" x14ac:dyDescent="0.25">
      <c r="A67" s="4">
        <v>56</v>
      </c>
      <c r="B67" s="4">
        <v>182</v>
      </c>
      <c r="C67" s="4" t="s">
        <v>152</v>
      </c>
      <c r="D67" s="5" t="s">
        <v>123</v>
      </c>
      <c r="E67" s="6" t="s">
        <v>14</v>
      </c>
      <c r="F67" s="4" t="s">
        <v>1</v>
      </c>
      <c r="G67" s="7" t="s">
        <v>181</v>
      </c>
      <c r="H67" s="8" t="s">
        <v>69</v>
      </c>
      <c r="I67" s="8" t="s">
        <v>259</v>
      </c>
    </row>
    <row r="68" spans="1:9" s="9" customFormat="1" ht="313.5" customHeight="1" x14ac:dyDescent="0.25">
      <c r="A68" s="4">
        <v>57</v>
      </c>
      <c r="B68" s="4">
        <v>182</v>
      </c>
      <c r="C68" s="4" t="s">
        <v>152</v>
      </c>
      <c r="D68" s="5" t="s">
        <v>124</v>
      </c>
      <c r="E68" s="6" t="s">
        <v>163</v>
      </c>
      <c r="F68" s="4" t="s">
        <v>1</v>
      </c>
      <c r="G68" s="7" t="s">
        <v>70</v>
      </c>
      <c r="H68" s="8" t="s">
        <v>295</v>
      </c>
      <c r="I68" s="8" t="s">
        <v>440</v>
      </c>
    </row>
    <row r="69" spans="1:9" s="9" customFormat="1" ht="273.75" customHeight="1" x14ac:dyDescent="0.25">
      <c r="A69" s="4">
        <v>58</v>
      </c>
      <c r="B69" s="4">
        <v>182</v>
      </c>
      <c r="C69" s="4" t="s">
        <v>152</v>
      </c>
      <c r="D69" s="5" t="s">
        <v>125</v>
      </c>
      <c r="E69" s="6" t="s">
        <v>186</v>
      </c>
      <c r="F69" s="4" t="s">
        <v>1</v>
      </c>
      <c r="G69" s="7" t="s">
        <v>79</v>
      </c>
      <c r="H69" s="8" t="s">
        <v>296</v>
      </c>
      <c r="I69" s="8" t="s">
        <v>260</v>
      </c>
    </row>
    <row r="70" spans="1:9" s="9" customFormat="1" ht="270" customHeight="1" x14ac:dyDescent="0.25">
      <c r="A70" s="4">
        <v>59</v>
      </c>
      <c r="B70" s="4">
        <v>182</v>
      </c>
      <c r="C70" s="4" t="s">
        <v>152</v>
      </c>
      <c r="D70" s="5" t="s">
        <v>126</v>
      </c>
      <c r="E70" s="6" t="s">
        <v>185</v>
      </c>
      <c r="F70" s="4" t="s">
        <v>1</v>
      </c>
      <c r="G70" s="7" t="s">
        <v>80</v>
      </c>
      <c r="H70" s="8" t="s">
        <v>297</v>
      </c>
      <c r="I70" s="8" t="s">
        <v>261</v>
      </c>
    </row>
    <row r="71" spans="1:9" s="9" customFormat="1" ht="330.75" customHeight="1" x14ac:dyDescent="0.25">
      <c r="A71" s="4">
        <v>60</v>
      </c>
      <c r="B71" s="4">
        <v>182</v>
      </c>
      <c r="C71" s="4" t="s">
        <v>152</v>
      </c>
      <c r="D71" s="5" t="s">
        <v>127</v>
      </c>
      <c r="E71" s="6" t="s">
        <v>39</v>
      </c>
      <c r="F71" s="4" t="s">
        <v>1</v>
      </c>
      <c r="G71" s="7" t="s">
        <v>81</v>
      </c>
      <c r="H71" s="8" t="s">
        <v>298</v>
      </c>
      <c r="I71" s="8" t="s">
        <v>262</v>
      </c>
    </row>
    <row r="72" spans="1:9" s="9" customFormat="1" ht="69" customHeight="1" x14ac:dyDescent="0.25">
      <c r="A72" s="4">
        <v>61</v>
      </c>
      <c r="B72" s="4">
        <v>182</v>
      </c>
      <c r="C72" s="4" t="s">
        <v>152</v>
      </c>
      <c r="D72" s="5" t="s">
        <v>128</v>
      </c>
      <c r="E72" s="6" t="s">
        <v>40</v>
      </c>
      <c r="F72" s="4" t="s">
        <v>1</v>
      </c>
      <c r="G72" s="7" t="s">
        <v>82</v>
      </c>
      <c r="H72" s="8" t="s">
        <v>299</v>
      </c>
      <c r="I72" s="8" t="s">
        <v>263</v>
      </c>
    </row>
    <row r="73" spans="1:9" s="9" customFormat="1" ht="69" customHeight="1" x14ac:dyDescent="0.25">
      <c r="A73" s="4">
        <v>62</v>
      </c>
      <c r="B73" s="4">
        <v>182</v>
      </c>
      <c r="C73" s="4" t="s">
        <v>152</v>
      </c>
      <c r="D73" s="5" t="s">
        <v>419</v>
      </c>
      <c r="E73" s="6" t="s">
        <v>420</v>
      </c>
      <c r="F73" s="4" t="s">
        <v>1</v>
      </c>
      <c r="G73" s="7" t="s">
        <v>421</v>
      </c>
      <c r="H73" s="8" t="s">
        <v>422</v>
      </c>
      <c r="I73" s="8" t="s">
        <v>423</v>
      </c>
    </row>
    <row r="74" spans="1:9" s="9" customFormat="1" ht="153.75" customHeight="1" x14ac:dyDescent="0.25">
      <c r="A74" s="4">
        <v>63</v>
      </c>
      <c r="B74" s="4">
        <v>182</v>
      </c>
      <c r="C74" s="4" t="s">
        <v>152</v>
      </c>
      <c r="D74" s="5" t="s">
        <v>415</v>
      </c>
      <c r="E74" s="6" t="s">
        <v>416</v>
      </c>
      <c r="F74" s="4" t="s">
        <v>1</v>
      </c>
      <c r="G74" s="7" t="s">
        <v>418</v>
      </c>
      <c r="H74" s="8" t="s">
        <v>417</v>
      </c>
      <c r="I74" s="8" t="s">
        <v>453</v>
      </c>
    </row>
    <row r="75" spans="1:9" s="9" customFormat="1" ht="234" customHeight="1" x14ac:dyDescent="0.25">
      <c r="A75" s="4">
        <v>64</v>
      </c>
      <c r="B75" s="4">
        <v>182</v>
      </c>
      <c r="C75" s="4" t="s">
        <v>152</v>
      </c>
      <c r="D75" s="5" t="s">
        <v>229</v>
      </c>
      <c r="E75" s="6" t="s">
        <v>264</v>
      </c>
      <c r="F75" s="4" t="s">
        <v>1</v>
      </c>
      <c r="G75" s="7" t="s">
        <v>484</v>
      </c>
      <c r="H75" s="8" t="s">
        <v>485</v>
      </c>
      <c r="I75" s="8" t="s">
        <v>486</v>
      </c>
    </row>
    <row r="76" spans="1:9" s="9" customFormat="1" ht="72.75" customHeight="1" x14ac:dyDescent="0.25">
      <c r="A76" s="4">
        <v>65</v>
      </c>
      <c r="B76" s="4">
        <v>182</v>
      </c>
      <c r="C76" s="4" t="s">
        <v>152</v>
      </c>
      <c r="D76" s="30" t="s">
        <v>223</v>
      </c>
      <c r="E76" s="6" t="s">
        <v>224</v>
      </c>
      <c r="F76" s="4" t="s">
        <v>51</v>
      </c>
      <c r="G76" s="7" t="s">
        <v>474</v>
      </c>
      <c r="H76" s="8" t="s">
        <v>408</v>
      </c>
      <c r="I76" s="8" t="s">
        <v>409</v>
      </c>
    </row>
    <row r="77" spans="1:9" s="9" customFormat="1" ht="78" customHeight="1" x14ac:dyDescent="0.25">
      <c r="A77" s="4">
        <v>66</v>
      </c>
      <c r="B77" s="4">
        <v>182</v>
      </c>
      <c r="C77" s="4" t="s">
        <v>152</v>
      </c>
      <c r="D77" s="30" t="s">
        <v>225</v>
      </c>
      <c r="E77" s="6" t="s">
        <v>226</v>
      </c>
      <c r="F77" s="4" t="s">
        <v>51</v>
      </c>
      <c r="G77" s="7" t="s">
        <v>474</v>
      </c>
      <c r="H77" s="8" t="s">
        <v>408</v>
      </c>
      <c r="I77" s="8" t="s">
        <v>409</v>
      </c>
    </row>
    <row r="78" spans="1:9" s="9" customFormat="1" ht="71.25" customHeight="1" x14ac:dyDescent="0.25">
      <c r="A78" s="4">
        <v>67</v>
      </c>
      <c r="B78" s="4">
        <v>182</v>
      </c>
      <c r="C78" s="4" t="s">
        <v>152</v>
      </c>
      <c r="D78" s="30" t="s">
        <v>228</v>
      </c>
      <c r="E78" s="6" t="s">
        <v>227</v>
      </c>
      <c r="F78" s="4" t="s">
        <v>51</v>
      </c>
      <c r="G78" s="7" t="s">
        <v>474</v>
      </c>
      <c r="H78" s="8" t="s">
        <v>408</v>
      </c>
      <c r="I78" s="8" t="s">
        <v>409</v>
      </c>
    </row>
    <row r="79" spans="1:9" s="9" customFormat="1" ht="71.25" customHeight="1" x14ac:dyDescent="0.25">
      <c r="A79" s="4">
        <v>68</v>
      </c>
      <c r="B79" s="4">
        <v>182</v>
      </c>
      <c r="C79" s="4" t="s">
        <v>152</v>
      </c>
      <c r="D79" s="5" t="s">
        <v>476</v>
      </c>
      <c r="E79" s="6" t="s">
        <v>477</v>
      </c>
      <c r="F79" s="4" t="s">
        <v>441</v>
      </c>
      <c r="G79" s="7" t="s">
        <v>479</v>
      </c>
      <c r="H79" s="8" t="s">
        <v>478</v>
      </c>
      <c r="I79" s="8" t="s">
        <v>473</v>
      </c>
    </row>
    <row r="80" spans="1:9" s="9" customFormat="1" ht="60" x14ac:dyDescent="0.25">
      <c r="A80" s="4">
        <v>69</v>
      </c>
      <c r="B80" s="4">
        <v>182</v>
      </c>
      <c r="C80" s="4" t="s">
        <v>152</v>
      </c>
      <c r="D80" s="5" t="s">
        <v>222</v>
      </c>
      <c r="E80" s="6" t="str">
        <f>'[1]ФНС России _БюджСистема'!E122</f>
        <v>Единый налог на вмененный доход для отдельных видов деятельности ( за налоговые периоды, истекшие до 1 января 2011 года)</v>
      </c>
      <c r="F80" s="4" t="str">
        <f>'[1]ФНС России _БюджСистема'!F122</f>
        <v>экстраполяция</v>
      </c>
      <c r="G80" s="7" t="str">
        <f>'[1]ФНС России _БюджСистема'!G122</f>
        <v>СВ нд = (+/- F) + (П1 + П2 + П3) / 3,</v>
      </c>
      <c r="H80" s="8" t="s">
        <v>408</v>
      </c>
      <c r="I80" s="8" t="s">
        <v>409</v>
      </c>
    </row>
    <row r="81" spans="1:9" s="9" customFormat="1" ht="162" customHeight="1" x14ac:dyDescent="0.25">
      <c r="A81" s="4">
        <v>70</v>
      </c>
      <c r="B81" s="4">
        <v>182</v>
      </c>
      <c r="C81" s="4" t="s">
        <v>152</v>
      </c>
      <c r="D81" s="5" t="s">
        <v>187</v>
      </c>
      <c r="E81" s="6" t="s">
        <v>19</v>
      </c>
      <c r="F81" s="4" t="s">
        <v>1</v>
      </c>
      <c r="G81" s="7" t="s">
        <v>214</v>
      </c>
      <c r="H81" s="8" t="s">
        <v>193</v>
      </c>
      <c r="I81" s="8" t="s">
        <v>188</v>
      </c>
    </row>
    <row r="82" spans="1:9" s="9" customFormat="1" ht="71.25" customHeight="1" x14ac:dyDescent="0.25">
      <c r="A82" s="4">
        <v>71</v>
      </c>
      <c r="B82" s="4">
        <v>182</v>
      </c>
      <c r="C82" s="4" t="s">
        <v>152</v>
      </c>
      <c r="D82" s="5" t="s">
        <v>221</v>
      </c>
      <c r="E82" s="6" t="str">
        <f>'[1]ФНС России _БюджСистема'!E124</f>
        <v>Единый сельскохозяйственный налог (за налоговые периоды, истекшие до 1 января 2011 года)</v>
      </c>
      <c r="F82" s="4" t="str">
        <f>'[1]ФНС России _БюджСистема'!F124</f>
        <v>экстраполяция</v>
      </c>
      <c r="G82" s="7" t="str">
        <f>'[1]ФНС России _БюджСистема'!G124</f>
        <v>СВ нд = (+/- F) + (П1 + П2 + П3) / 3,</v>
      </c>
      <c r="H82" s="8" t="s">
        <v>408</v>
      </c>
      <c r="I82" s="8" t="s">
        <v>409</v>
      </c>
    </row>
    <row r="83" spans="1:9" ht="364.5" customHeight="1" x14ac:dyDescent="0.25">
      <c r="A83" s="4">
        <v>72</v>
      </c>
      <c r="B83" s="4">
        <v>182</v>
      </c>
      <c r="C83" s="4" t="s">
        <v>152</v>
      </c>
      <c r="D83" s="5" t="s">
        <v>138</v>
      </c>
      <c r="E83" s="6" t="s">
        <v>41</v>
      </c>
      <c r="F83" s="4" t="s">
        <v>1</v>
      </c>
      <c r="G83" s="7" t="s">
        <v>492</v>
      </c>
      <c r="H83" s="8" t="s">
        <v>192</v>
      </c>
      <c r="I83" s="8" t="s">
        <v>493</v>
      </c>
    </row>
    <row r="84" spans="1:9" s="9" customFormat="1" ht="216" customHeight="1" x14ac:dyDescent="0.25">
      <c r="A84" s="4">
        <v>73</v>
      </c>
      <c r="B84" s="4">
        <v>182</v>
      </c>
      <c r="C84" s="4" t="s">
        <v>152</v>
      </c>
      <c r="D84" s="5" t="s">
        <v>249</v>
      </c>
      <c r="E84" s="6" t="s">
        <v>250</v>
      </c>
      <c r="F84" s="4" t="s">
        <v>1</v>
      </c>
      <c r="G84" s="7" t="s">
        <v>251</v>
      </c>
      <c r="H84" s="8" t="s">
        <v>300</v>
      </c>
      <c r="I84" s="8" t="s">
        <v>254</v>
      </c>
    </row>
    <row r="85" spans="1:9" ht="231.75" customHeight="1" x14ac:dyDescent="0.25">
      <c r="A85" s="4">
        <v>74</v>
      </c>
      <c r="B85" s="4">
        <v>182</v>
      </c>
      <c r="C85" s="4" t="s">
        <v>152</v>
      </c>
      <c r="D85" s="5" t="s">
        <v>139</v>
      </c>
      <c r="E85" s="6" t="s">
        <v>42</v>
      </c>
      <c r="F85" s="4" t="s">
        <v>1</v>
      </c>
      <c r="G85" s="7" t="s">
        <v>487</v>
      </c>
      <c r="H85" s="8" t="s">
        <v>170</v>
      </c>
      <c r="I85" s="8" t="s">
        <v>488</v>
      </c>
    </row>
    <row r="86" spans="1:9" ht="197.25" customHeight="1" x14ac:dyDescent="0.25">
      <c r="A86" s="4">
        <v>75</v>
      </c>
      <c r="B86" s="4">
        <v>182</v>
      </c>
      <c r="C86" s="4" t="s">
        <v>152</v>
      </c>
      <c r="D86" s="5" t="s">
        <v>164</v>
      </c>
      <c r="E86" s="6" t="s">
        <v>232</v>
      </c>
      <c r="F86" s="4" t="s">
        <v>1</v>
      </c>
      <c r="G86" s="7" t="s">
        <v>489</v>
      </c>
      <c r="H86" s="8" t="s">
        <v>490</v>
      </c>
      <c r="I86" s="8" t="s">
        <v>475</v>
      </c>
    </row>
    <row r="87" spans="1:9" s="9" customFormat="1" ht="348.75" customHeight="1" x14ac:dyDescent="0.25">
      <c r="A87" s="4">
        <v>76</v>
      </c>
      <c r="B87" s="4">
        <v>182</v>
      </c>
      <c r="C87" s="4" t="s">
        <v>152</v>
      </c>
      <c r="D87" s="5" t="s">
        <v>129</v>
      </c>
      <c r="E87" s="6" t="s">
        <v>43</v>
      </c>
      <c r="F87" s="4" t="s">
        <v>1</v>
      </c>
      <c r="G87" s="7" t="s">
        <v>301</v>
      </c>
      <c r="H87" s="8" t="s">
        <v>491</v>
      </c>
      <c r="I87" s="8" t="s">
        <v>454</v>
      </c>
    </row>
    <row r="88" spans="1:9" s="9" customFormat="1" ht="409.5" x14ac:dyDescent="0.25">
      <c r="A88" s="4">
        <v>77</v>
      </c>
      <c r="B88" s="4">
        <v>182</v>
      </c>
      <c r="C88" s="4" t="s">
        <v>152</v>
      </c>
      <c r="D88" s="5" t="s">
        <v>130</v>
      </c>
      <c r="E88" s="6" t="s">
        <v>44</v>
      </c>
      <c r="F88" s="4" t="s">
        <v>1</v>
      </c>
      <c r="G88" s="7" t="s">
        <v>455</v>
      </c>
      <c r="H88" s="8" t="s">
        <v>233</v>
      </c>
      <c r="I88" s="8" t="s">
        <v>456</v>
      </c>
    </row>
    <row r="89" spans="1:9" s="9" customFormat="1" ht="260.25" customHeight="1" x14ac:dyDescent="0.25">
      <c r="A89" s="4">
        <v>78</v>
      </c>
      <c r="B89" s="4">
        <v>182</v>
      </c>
      <c r="C89" s="4" t="s">
        <v>152</v>
      </c>
      <c r="D89" s="5" t="s">
        <v>131</v>
      </c>
      <c r="E89" s="6" t="s">
        <v>15</v>
      </c>
      <c r="F89" s="4" t="s">
        <v>1</v>
      </c>
      <c r="G89" s="7" t="s">
        <v>83</v>
      </c>
      <c r="H89" s="8" t="s">
        <v>215</v>
      </c>
      <c r="I89" s="8" t="s">
        <v>84</v>
      </c>
    </row>
    <row r="90" spans="1:9" s="9" customFormat="1" ht="198" customHeight="1" x14ac:dyDescent="0.25">
      <c r="A90" s="4">
        <v>79</v>
      </c>
      <c r="B90" s="4">
        <v>182</v>
      </c>
      <c r="C90" s="4" t="s">
        <v>152</v>
      </c>
      <c r="D90" s="5" t="s">
        <v>132</v>
      </c>
      <c r="E90" s="6" t="s">
        <v>16</v>
      </c>
      <c r="F90" s="4" t="s">
        <v>1</v>
      </c>
      <c r="G90" s="7" t="s">
        <v>85</v>
      </c>
      <c r="H90" s="8" t="s">
        <v>86</v>
      </c>
      <c r="I90" s="8" t="s">
        <v>87</v>
      </c>
    </row>
    <row r="91" spans="1:9" s="9" customFormat="1" ht="274.5" customHeight="1" x14ac:dyDescent="0.25">
      <c r="A91" s="4">
        <v>80</v>
      </c>
      <c r="B91" s="4">
        <v>182</v>
      </c>
      <c r="C91" s="4" t="s">
        <v>152</v>
      </c>
      <c r="D91" s="5" t="s">
        <v>133</v>
      </c>
      <c r="E91" s="6" t="s">
        <v>18</v>
      </c>
      <c r="F91" s="4" t="s">
        <v>1</v>
      </c>
      <c r="G91" s="7" t="s">
        <v>177</v>
      </c>
      <c r="H91" s="8" t="s">
        <v>64</v>
      </c>
      <c r="I91" s="8" t="s">
        <v>195</v>
      </c>
    </row>
    <row r="92" spans="1:9" s="9" customFormat="1" ht="291" customHeight="1" x14ac:dyDescent="0.25">
      <c r="A92" s="4">
        <v>81</v>
      </c>
      <c r="B92" s="4">
        <v>182</v>
      </c>
      <c r="C92" s="4" t="s">
        <v>152</v>
      </c>
      <c r="D92" s="5" t="s">
        <v>151</v>
      </c>
      <c r="E92" s="6" t="s">
        <v>45</v>
      </c>
      <c r="F92" s="4" t="s">
        <v>1</v>
      </c>
      <c r="G92" s="7" t="s">
        <v>88</v>
      </c>
      <c r="H92" s="8" t="s">
        <v>190</v>
      </c>
      <c r="I92" s="8" t="s">
        <v>191</v>
      </c>
    </row>
    <row r="93" spans="1:9" s="9" customFormat="1" ht="275.25" customHeight="1" x14ac:dyDescent="0.25">
      <c r="A93" s="4">
        <v>82</v>
      </c>
      <c r="B93" s="4">
        <v>182</v>
      </c>
      <c r="C93" s="4" t="s">
        <v>152</v>
      </c>
      <c r="D93" s="5" t="s">
        <v>134</v>
      </c>
      <c r="E93" s="6" t="s">
        <v>17</v>
      </c>
      <c r="F93" s="4" t="s">
        <v>1</v>
      </c>
      <c r="G93" s="7" t="s">
        <v>89</v>
      </c>
      <c r="H93" s="8" t="s">
        <v>189</v>
      </c>
      <c r="I93" s="8" t="s">
        <v>216</v>
      </c>
    </row>
    <row r="94" spans="1:9" s="9" customFormat="1" ht="409.5" x14ac:dyDescent="0.25">
      <c r="A94" s="4">
        <v>83</v>
      </c>
      <c r="B94" s="4">
        <v>182</v>
      </c>
      <c r="C94" s="4" t="s">
        <v>152</v>
      </c>
      <c r="D94" s="5" t="s">
        <v>146</v>
      </c>
      <c r="E94" s="6" t="s">
        <v>46</v>
      </c>
      <c r="F94" s="4" t="s">
        <v>1</v>
      </c>
      <c r="G94" s="7" t="s">
        <v>172</v>
      </c>
      <c r="H94" s="8" t="s">
        <v>194</v>
      </c>
      <c r="I94" s="8" t="s">
        <v>457</v>
      </c>
    </row>
    <row r="95" spans="1:9" s="9" customFormat="1" ht="279" customHeight="1" x14ac:dyDescent="0.25">
      <c r="A95" s="4">
        <v>84</v>
      </c>
      <c r="B95" s="4">
        <v>182</v>
      </c>
      <c r="C95" s="4" t="s">
        <v>152</v>
      </c>
      <c r="D95" s="5" t="s">
        <v>147</v>
      </c>
      <c r="E95" s="6" t="s">
        <v>47</v>
      </c>
      <c r="F95" s="4" t="s">
        <v>1</v>
      </c>
      <c r="G95" s="7" t="s">
        <v>458</v>
      </c>
      <c r="H95" s="8" t="s">
        <v>167</v>
      </c>
      <c r="I95" s="8" t="s">
        <v>459</v>
      </c>
    </row>
    <row r="96" spans="1:9" s="9" customFormat="1" ht="159" customHeight="1" x14ac:dyDescent="0.25">
      <c r="A96" s="4">
        <v>85</v>
      </c>
      <c r="B96" s="4">
        <v>182</v>
      </c>
      <c r="C96" s="4" t="s">
        <v>152</v>
      </c>
      <c r="D96" s="5" t="s">
        <v>230</v>
      </c>
      <c r="E96" s="11" t="s">
        <v>389</v>
      </c>
      <c r="F96" s="4" t="s">
        <v>1</v>
      </c>
      <c r="G96" s="12" t="s">
        <v>460</v>
      </c>
      <c r="H96" s="8"/>
      <c r="I96" s="8" t="s">
        <v>390</v>
      </c>
    </row>
    <row r="97" spans="1:9" s="9" customFormat="1" ht="262.5" customHeight="1" x14ac:dyDescent="0.25">
      <c r="A97" s="4">
        <v>86</v>
      </c>
      <c r="B97" s="4">
        <v>182</v>
      </c>
      <c r="C97" s="4" t="s">
        <v>152</v>
      </c>
      <c r="D97" s="13">
        <v>1.07010600100001E+16</v>
      </c>
      <c r="E97" s="6" t="s">
        <v>231</v>
      </c>
      <c r="F97" s="4" t="s">
        <v>1</v>
      </c>
      <c r="G97" s="14" t="s">
        <v>461</v>
      </c>
      <c r="H97" s="8"/>
      <c r="I97" s="8" t="s">
        <v>462</v>
      </c>
    </row>
    <row r="98" spans="1:9" s="9" customFormat="1" ht="285" customHeight="1" x14ac:dyDescent="0.25">
      <c r="A98" s="4">
        <v>87</v>
      </c>
      <c r="B98" s="4">
        <v>182</v>
      </c>
      <c r="C98" s="4" t="s">
        <v>152</v>
      </c>
      <c r="D98" s="5" t="s">
        <v>148</v>
      </c>
      <c r="E98" s="6" t="s">
        <v>48</v>
      </c>
      <c r="F98" s="4" t="s">
        <v>1</v>
      </c>
      <c r="G98" s="15" t="s">
        <v>173</v>
      </c>
      <c r="H98" s="8" t="s">
        <v>76</v>
      </c>
      <c r="I98" s="8" t="s">
        <v>210</v>
      </c>
    </row>
    <row r="99" spans="1:9" s="9" customFormat="1" ht="409.5" x14ac:dyDescent="0.25">
      <c r="A99" s="4">
        <v>88</v>
      </c>
      <c r="B99" s="4">
        <v>182</v>
      </c>
      <c r="C99" s="4" t="s">
        <v>152</v>
      </c>
      <c r="D99" s="5" t="s">
        <v>234</v>
      </c>
      <c r="E99" s="6" t="s">
        <v>235</v>
      </c>
      <c r="F99" s="4" t="s">
        <v>1</v>
      </c>
      <c r="G99" s="7" t="s">
        <v>236</v>
      </c>
      <c r="H99" s="8"/>
      <c r="I99" s="8" t="s">
        <v>256</v>
      </c>
    </row>
    <row r="100" spans="1:9" s="9" customFormat="1" ht="409.5" x14ac:dyDescent="0.25">
      <c r="A100" s="4">
        <v>89</v>
      </c>
      <c r="B100" s="4">
        <v>182</v>
      </c>
      <c r="C100" s="4" t="s">
        <v>152</v>
      </c>
      <c r="D100" s="5" t="s">
        <v>237</v>
      </c>
      <c r="E100" s="6" t="s">
        <v>238</v>
      </c>
      <c r="F100" s="4" t="s">
        <v>1</v>
      </c>
      <c r="G100" s="7" t="s">
        <v>239</v>
      </c>
      <c r="H100" s="8"/>
      <c r="I100" s="8" t="s">
        <v>463</v>
      </c>
    </row>
    <row r="101" spans="1:9" s="9" customFormat="1" ht="330" customHeight="1" x14ac:dyDescent="0.25">
      <c r="A101" s="4">
        <v>90</v>
      </c>
      <c r="B101" s="4">
        <v>182</v>
      </c>
      <c r="C101" s="4" t="s">
        <v>152</v>
      </c>
      <c r="D101" s="5" t="s">
        <v>240</v>
      </c>
      <c r="E101" s="6" t="s">
        <v>241</v>
      </c>
      <c r="F101" s="4" t="s">
        <v>1</v>
      </c>
      <c r="G101" s="7" t="s">
        <v>242</v>
      </c>
      <c r="H101" s="8"/>
      <c r="I101" s="8" t="s">
        <v>255</v>
      </c>
    </row>
    <row r="102" spans="1:9" s="9" customFormat="1" ht="409.5" x14ac:dyDescent="0.25">
      <c r="A102" s="4">
        <v>91</v>
      </c>
      <c r="B102" s="4">
        <v>182</v>
      </c>
      <c r="C102" s="4" t="s">
        <v>152</v>
      </c>
      <c r="D102" s="5" t="s">
        <v>243</v>
      </c>
      <c r="E102" s="6" t="s">
        <v>244</v>
      </c>
      <c r="F102" s="4" t="s">
        <v>1</v>
      </c>
      <c r="G102" s="7" t="s">
        <v>464</v>
      </c>
      <c r="H102" s="8"/>
      <c r="I102" s="8" t="s">
        <v>391</v>
      </c>
    </row>
    <row r="103" spans="1:9" s="9" customFormat="1" ht="409.5" x14ac:dyDescent="0.25">
      <c r="A103" s="4">
        <v>92</v>
      </c>
      <c r="B103" s="4">
        <v>182</v>
      </c>
      <c r="C103" s="4" t="s">
        <v>152</v>
      </c>
      <c r="D103" s="5" t="s">
        <v>245</v>
      </c>
      <c r="E103" s="6" t="s">
        <v>246</v>
      </c>
      <c r="F103" s="4" t="s">
        <v>1</v>
      </c>
      <c r="G103" s="7" t="s">
        <v>465</v>
      </c>
      <c r="H103" s="8"/>
      <c r="I103" s="8" t="s">
        <v>466</v>
      </c>
    </row>
    <row r="104" spans="1:9" s="9" customFormat="1" ht="409.5" x14ac:dyDescent="0.25">
      <c r="A104" s="4">
        <v>93</v>
      </c>
      <c r="B104" s="4">
        <v>182</v>
      </c>
      <c r="C104" s="4" t="s">
        <v>152</v>
      </c>
      <c r="D104" s="5" t="s">
        <v>247</v>
      </c>
      <c r="E104" s="6" t="s">
        <v>248</v>
      </c>
      <c r="F104" s="4" t="s">
        <v>1</v>
      </c>
      <c r="G104" s="7" t="s">
        <v>467</v>
      </c>
      <c r="H104" s="8"/>
      <c r="I104" s="8" t="s">
        <v>468</v>
      </c>
    </row>
    <row r="105" spans="1:9" s="9" customFormat="1" ht="162" customHeight="1" x14ac:dyDescent="0.25">
      <c r="A105" s="4">
        <v>94</v>
      </c>
      <c r="B105" s="4">
        <v>182</v>
      </c>
      <c r="C105" s="4" t="s">
        <v>152</v>
      </c>
      <c r="D105" s="5" t="s">
        <v>252</v>
      </c>
      <c r="E105" s="6" t="s">
        <v>253</v>
      </c>
      <c r="F105" s="4" t="s">
        <v>1</v>
      </c>
      <c r="G105" s="7" t="s">
        <v>410</v>
      </c>
      <c r="H105" s="8"/>
      <c r="I105" s="8" t="s">
        <v>469</v>
      </c>
    </row>
    <row r="106" spans="1:9" s="9" customFormat="1" ht="216" customHeight="1" x14ac:dyDescent="0.25">
      <c r="A106" s="4">
        <v>95</v>
      </c>
      <c r="B106" s="4">
        <v>182</v>
      </c>
      <c r="C106" s="4" t="s">
        <v>152</v>
      </c>
      <c r="D106" s="5" t="s">
        <v>411</v>
      </c>
      <c r="E106" s="16" t="s">
        <v>388</v>
      </c>
      <c r="F106" s="4" t="s">
        <v>1</v>
      </c>
      <c r="G106" s="12" t="s">
        <v>470</v>
      </c>
      <c r="H106" s="8"/>
      <c r="I106" s="8" t="s">
        <v>471</v>
      </c>
    </row>
    <row r="107" spans="1:9" s="9" customFormat="1" ht="73.5" customHeight="1" x14ac:dyDescent="0.25">
      <c r="A107" s="4">
        <v>96</v>
      </c>
      <c r="B107" s="4">
        <v>182</v>
      </c>
      <c r="C107" s="4" t="s">
        <v>152</v>
      </c>
      <c r="D107" s="5" t="s">
        <v>412</v>
      </c>
      <c r="E107" s="16" t="s">
        <v>414</v>
      </c>
      <c r="F107" s="4" t="s">
        <v>1</v>
      </c>
      <c r="G107" s="33"/>
      <c r="H107" s="8"/>
      <c r="I107" s="8" t="s">
        <v>413</v>
      </c>
    </row>
    <row r="108" spans="1:9" s="9" customFormat="1" ht="210" x14ac:dyDescent="0.25">
      <c r="A108" s="4">
        <v>97</v>
      </c>
      <c r="B108" s="4">
        <v>182</v>
      </c>
      <c r="C108" s="4" t="s">
        <v>152</v>
      </c>
      <c r="D108" s="5" t="s">
        <v>143</v>
      </c>
      <c r="E108" s="6" t="s">
        <v>49</v>
      </c>
      <c r="F108" s="4" t="s">
        <v>1</v>
      </c>
      <c r="G108" s="28" t="s">
        <v>265</v>
      </c>
      <c r="H108" s="8" t="s">
        <v>77</v>
      </c>
      <c r="I108" s="29" t="s">
        <v>266</v>
      </c>
    </row>
    <row r="109" spans="1:9" s="9" customFormat="1" ht="210" x14ac:dyDescent="0.25">
      <c r="A109" s="4">
        <v>98</v>
      </c>
      <c r="B109" s="4">
        <v>182</v>
      </c>
      <c r="C109" s="4" t="s">
        <v>152</v>
      </c>
      <c r="D109" s="5" t="s">
        <v>144</v>
      </c>
      <c r="E109" s="6" t="s">
        <v>7</v>
      </c>
      <c r="F109" s="4" t="s">
        <v>1</v>
      </c>
      <c r="G109" s="7" t="s">
        <v>267</v>
      </c>
      <c r="H109" s="8" t="s">
        <v>196</v>
      </c>
      <c r="I109" s="8" t="s">
        <v>268</v>
      </c>
    </row>
    <row r="110" spans="1:9" s="9" customFormat="1" ht="210" x14ac:dyDescent="0.25">
      <c r="A110" s="4">
        <v>99</v>
      </c>
      <c r="B110" s="4">
        <v>182</v>
      </c>
      <c r="C110" s="4" t="s">
        <v>152</v>
      </c>
      <c r="D110" s="5" t="s">
        <v>145</v>
      </c>
      <c r="E110" s="6" t="s">
        <v>8</v>
      </c>
      <c r="F110" s="4" t="s">
        <v>1</v>
      </c>
      <c r="G110" s="7" t="s">
        <v>269</v>
      </c>
      <c r="H110" s="8" t="s">
        <v>196</v>
      </c>
      <c r="I110" s="8" t="s">
        <v>270</v>
      </c>
    </row>
    <row r="111" spans="1:9" s="9" customFormat="1" ht="141.75" customHeight="1" x14ac:dyDescent="0.25">
      <c r="A111" s="4">
        <v>100</v>
      </c>
      <c r="B111" s="4">
        <v>182</v>
      </c>
      <c r="C111" s="4" t="s">
        <v>152</v>
      </c>
      <c r="D111" s="5" t="s">
        <v>140</v>
      </c>
      <c r="E111" s="6" t="s">
        <v>2</v>
      </c>
      <c r="F111" s="4" t="s">
        <v>1</v>
      </c>
      <c r="G111" s="7" t="s">
        <v>171</v>
      </c>
      <c r="H111" s="8" t="s">
        <v>217</v>
      </c>
      <c r="I111" s="8" t="s">
        <v>197</v>
      </c>
    </row>
    <row r="112" spans="1:9" s="9" customFormat="1" ht="105" x14ac:dyDescent="0.25">
      <c r="A112" s="4">
        <v>101</v>
      </c>
      <c r="B112" s="4">
        <v>182</v>
      </c>
      <c r="C112" s="4" t="s">
        <v>152</v>
      </c>
      <c r="D112" s="5" t="s">
        <v>149</v>
      </c>
      <c r="E112" s="6" t="s">
        <v>50</v>
      </c>
      <c r="F112" s="4" t="s">
        <v>441</v>
      </c>
      <c r="G112" s="7" t="s">
        <v>472</v>
      </c>
      <c r="H112" s="8" t="s">
        <v>302</v>
      </c>
      <c r="I112" s="8" t="s">
        <v>473</v>
      </c>
    </row>
    <row r="113" spans="1:9" s="9" customFormat="1" ht="87.75" customHeight="1" x14ac:dyDescent="0.25">
      <c r="A113" s="4">
        <v>102</v>
      </c>
      <c r="B113" s="4">
        <v>182</v>
      </c>
      <c r="C113" s="4" t="s">
        <v>152</v>
      </c>
      <c r="D113" s="5" t="s">
        <v>150</v>
      </c>
      <c r="E113" s="6" t="s">
        <v>52</v>
      </c>
      <c r="F113" s="4" t="s">
        <v>51</v>
      </c>
      <c r="G113" s="10"/>
      <c r="H113" s="8" t="s">
        <v>71</v>
      </c>
      <c r="I113" s="8"/>
    </row>
    <row r="114" spans="1:9" s="9" customFormat="1" ht="135" x14ac:dyDescent="0.25">
      <c r="A114" s="4">
        <v>103</v>
      </c>
      <c r="B114" s="4">
        <v>182</v>
      </c>
      <c r="C114" s="4" t="s">
        <v>152</v>
      </c>
      <c r="D114" s="5" t="s">
        <v>141</v>
      </c>
      <c r="E114" s="6" t="s">
        <v>3</v>
      </c>
      <c r="F114" s="4" t="s">
        <v>1</v>
      </c>
      <c r="G114" s="7" t="s">
        <v>72</v>
      </c>
      <c r="H114" s="29" t="s">
        <v>73</v>
      </c>
      <c r="I114" s="8" t="s">
        <v>198</v>
      </c>
    </row>
    <row r="115" spans="1:9" s="9" customFormat="1" ht="65.25" customHeight="1" x14ac:dyDescent="0.25">
      <c r="A115" s="4">
        <v>104</v>
      </c>
      <c r="B115" s="4">
        <v>182</v>
      </c>
      <c r="C115" s="4" t="s">
        <v>152</v>
      </c>
      <c r="D115" s="5" t="s">
        <v>142</v>
      </c>
      <c r="E115" s="6" t="s">
        <v>53</v>
      </c>
      <c r="F115" s="4" t="s">
        <v>1</v>
      </c>
      <c r="G115" s="7" t="s">
        <v>74</v>
      </c>
      <c r="H115" s="29" t="s">
        <v>75</v>
      </c>
      <c r="I115" s="8" t="s">
        <v>199</v>
      </c>
    </row>
    <row r="116" spans="1:9" s="9" customFormat="1" ht="135" x14ac:dyDescent="0.25">
      <c r="A116" s="4">
        <v>105</v>
      </c>
      <c r="B116" s="4">
        <v>182</v>
      </c>
      <c r="C116" s="4" t="s">
        <v>152</v>
      </c>
      <c r="D116" s="5" t="s">
        <v>218</v>
      </c>
      <c r="E116" s="6" t="s">
        <v>219</v>
      </c>
      <c r="F116" s="4" t="s">
        <v>51</v>
      </c>
      <c r="G116" s="7"/>
      <c r="H116" s="29" t="s">
        <v>220</v>
      </c>
      <c r="I116" s="8"/>
    </row>
    <row r="117" spans="1:9" s="9" customFormat="1" ht="97.5" customHeight="1" x14ac:dyDescent="0.25">
      <c r="A117" s="4">
        <v>106</v>
      </c>
      <c r="B117" s="4">
        <v>182</v>
      </c>
      <c r="C117" s="4" t="s">
        <v>152</v>
      </c>
      <c r="D117" s="5" t="s">
        <v>137</v>
      </c>
      <c r="E117" s="6" t="s">
        <v>4</v>
      </c>
      <c r="F117" s="4" t="s">
        <v>51</v>
      </c>
      <c r="G117" s="10"/>
      <c r="H117" s="8" t="s">
        <v>78</v>
      </c>
      <c r="I117" s="8"/>
    </row>
    <row r="118" spans="1:9" s="9" customFormat="1" ht="105" x14ac:dyDescent="0.25">
      <c r="A118" s="4">
        <v>107</v>
      </c>
      <c r="B118" s="4">
        <v>182</v>
      </c>
      <c r="C118" s="4" t="s">
        <v>152</v>
      </c>
      <c r="D118" s="5" t="s">
        <v>136</v>
      </c>
      <c r="E118" s="6" t="s">
        <v>5</v>
      </c>
      <c r="F118" s="4" t="s">
        <v>51</v>
      </c>
      <c r="G118" s="10"/>
      <c r="H118" s="8" t="s">
        <v>78</v>
      </c>
      <c r="I118" s="8"/>
    </row>
    <row r="119" spans="1:9" s="9" customFormat="1" ht="101.25" customHeight="1" x14ac:dyDescent="0.25">
      <c r="A119" s="4">
        <v>108</v>
      </c>
      <c r="B119" s="4">
        <v>182</v>
      </c>
      <c r="C119" s="4" t="s">
        <v>152</v>
      </c>
      <c r="D119" s="5" t="s">
        <v>135</v>
      </c>
      <c r="E119" s="6" t="s">
        <v>6</v>
      </c>
      <c r="F119" s="4" t="s">
        <v>51</v>
      </c>
      <c r="G119" s="10"/>
      <c r="H119" s="8" t="s">
        <v>78</v>
      </c>
      <c r="I119" s="8"/>
    </row>
    <row r="120" spans="1:9" s="9" customFormat="1" ht="190.5" customHeight="1" x14ac:dyDescent="0.25">
      <c r="A120" s="4">
        <v>109</v>
      </c>
      <c r="B120" s="4">
        <v>182</v>
      </c>
      <c r="C120" s="4" t="s">
        <v>152</v>
      </c>
      <c r="D120" s="5" t="s">
        <v>201</v>
      </c>
      <c r="E120" s="6" t="s">
        <v>200</v>
      </c>
      <c r="F120" s="4" t="s">
        <v>51</v>
      </c>
      <c r="G120" s="10"/>
      <c r="H120" s="8" t="s">
        <v>174</v>
      </c>
      <c r="I120" s="8"/>
    </row>
    <row r="121" spans="1:9" s="9" customFormat="1" x14ac:dyDescent="0.25">
      <c r="D121" s="20"/>
      <c r="G121" s="21"/>
    </row>
  </sheetData>
  <autoFilter ref="A11:I120"/>
  <customSheetViews>
    <customSheetView guid="{B1FFDEE7-DBF5-4560-B9F2-433E5CB2839D}" scale="71" showPageBreaks="1" fitToPage="1" view="pageBreakPreview">
      <pane ySplit="10" topLeftCell="A49" activePane="bottomLeft" state="frozen"/>
      <selection pane="bottomLeft" activeCell="I46" sqref="I46"/>
      <rowBreaks count="2" manualBreakCount="2">
        <brk id="38" max="8" man="1"/>
        <brk id="42" max="16383" man="1"/>
      </rowBreaks>
      <pageMargins left="0" right="0" top="0.39370078740157483" bottom="0" header="0" footer="0"/>
      <printOptions horizontalCentered="1"/>
      <pageSetup paperSize="9" scale="10" fitToHeight="0" orientation="landscape" r:id="rId1"/>
    </customSheetView>
    <customSheetView guid="{C9F27EBD-AF04-4779-A84F-D462CA5A2187}" showPageBreaks="1" fitToPage="1" view="pageBreakPreview" topLeftCell="H28">
      <selection activeCell="I30" sqref="I30"/>
      <rowBreaks count="2" manualBreakCount="2">
        <brk id="36" max="8" man="1"/>
        <brk id="40" max="16383" man="1"/>
      </rowBreaks>
      <pageMargins left="0" right="0" top="0.39370078740157483" bottom="0" header="0" footer="0"/>
      <printOptions horizontalCentered="1"/>
      <pageSetup paperSize="9" scale="10" fitToHeight="0" orientation="landscape" r:id="rId2"/>
    </customSheetView>
    <customSheetView guid="{842F7917-68D9-46C6-A6E3-A6F456B101CE}" scale="80" showPageBreaks="1" fitToPage="1" view="pageBreakPreview" topLeftCell="D1">
      <pane ySplit="10" topLeftCell="A65" activePane="bottomLeft" state="frozen"/>
      <selection pane="bottomLeft" activeCell="I65" sqref="I65"/>
      <rowBreaks count="2" manualBreakCount="2">
        <brk id="38" max="8" man="1"/>
        <brk id="42" max="16383" man="1"/>
      </rowBreaks>
      <pageMargins left="0" right="0" top="0.39370078740157483" bottom="0" header="0" footer="0"/>
      <printOptions horizontalCentered="1"/>
      <pageSetup paperSize="9" scale="10" fitToHeight="0" orientation="landscape" r:id="rId3"/>
    </customSheetView>
    <customSheetView guid="{DF8BA39B-F48B-4574-8397-C85569E6A795}" scale="60" showPageBreaks="1" fitToPage="1" view="pageBreakPreview" topLeftCell="A33">
      <selection activeCell="I44" sqref="I44"/>
      <rowBreaks count="2" manualBreakCount="2">
        <brk id="38" max="8" man="1"/>
        <brk id="42" max="16383" man="1"/>
      </rowBreaks>
      <pageMargins left="0" right="0" top="0.39370078740157483" bottom="0" header="0" footer="0"/>
      <printOptions horizontalCentered="1"/>
      <pageSetup paperSize="9" scale="10" fitToHeight="0" orientation="landscape" r:id="rId4"/>
    </customSheetView>
    <customSheetView guid="{AED10DDB-036E-46EA-A635-DFB0FCA50CAD}" scale="73" showPageBreaks="1" fitToPage="1" view="pageBreakPreview">
      <selection activeCell="G11" sqref="G11"/>
      <rowBreaks count="2" manualBreakCount="2">
        <brk id="38" max="8" man="1"/>
        <brk id="42" max="16383" man="1"/>
      </rowBreaks>
      <pageMargins left="0" right="0" top="0.39370078740157483" bottom="0" header="0" footer="0"/>
      <printOptions horizontalCentered="1"/>
      <pageSetup paperSize="9" scale="10" fitToHeight="0" orientation="portrait" r:id="rId5"/>
    </customSheetView>
    <customSheetView guid="{7000A9DF-7D7A-4123-9D22-22D7BB0A43F3}" scale="73" showPageBreaks="1" fitToPage="1" view="pageBreakPreview" topLeftCell="A14">
      <selection activeCell="I11" sqref="I11"/>
      <rowBreaks count="2" manualBreakCount="2">
        <brk id="38" max="8" man="1"/>
        <brk id="42" max="16383" man="1"/>
      </rowBreaks>
      <pageMargins left="0" right="0" top="0.39370078740157483" bottom="0" header="0" footer="0"/>
      <printOptions horizontalCentered="1"/>
      <pageSetup paperSize="9" scale="10" fitToHeight="0" orientation="landscape" r:id="rId6"/>
    </customSheetView>
    <customSheetView guid="{092E4D41-5506-4909-9C33-9763FC135CFC}" scale="80" showPageBreaks="1" fitToPage="1" view="pageBreakPreview" topLeftCell="A56">
      <selection activeCell="H59" sqref="H59"/>
      <pageMargins left="0" right="0" top="0.39370078740157483" bottom="0" header="0" footer="0"/>
      <printOptions horizontalCentered="1"/>
      <pageSetup paperSize="9" scale="10" fitToHeight="0" orientation="landscape" r:id="rId7"/>
    </customSheetView>
    <customSheetView guid="{C190882B-B9A4-4069-9AB8-89E395213961}" scale="46" showPageBreaks="1" fitToPage="1" view="pageBreakPreview">
      <selection activeCell="I11" sqref="I11"/>
      <pageMargins left="0" right="0" top="0.39370078740157483" bottom="0" header="0" footer="0"/>
      <printOptions horizontalCentered="1"/>
      <pageSetup paperSize="9" scale="44" fitToHeight="0" orientation="landscape" r:id="rId8"/>
    </customSheetView>
    <customSheetView guid="{196218CF-47C3-4C40-A025-784F35405058}" scale="73" showPageBreaks="1" fitToPage="1" view="pageBreakPreview" topLeftCell="A15">
      <selection activeCell="H15" sqref="H15"/>
      <rowBreaks count="2" manualBreakCount="2">
        <brk id="38" max="8" man="1"/>
        <brk id="42" max="16383" man="1"/>
      </rowBreaks>
      <pageMargins left="0" right="0" top="0.39370078740157483" bottom="0" header="0" footer="0"/>
      <printOptions horizontalCentered="1"/>
      <pageSetup paperSize="9" scale="43" fitToHeight="0" orientation="landscape" r:id="rId9"/>
    </customSheetView>
    <customSheetView guid="{8F133EDE-31B5-4D3C-845E-06416D810ECC}" scale="73" showPageBreaks="1" fitToPage="1" view="pageBreakPreview">
      <selection activeCell="E56" sqref="E56"/>
      <rowBreaks count="2" manualBreakCount="2">
        <brk id="38" max="8" man="1"/>
        <brk id="42" max="16383" man="1"/>
      </rowBreaks>
      <pageMargins left="0" right="0" top="0.39370078740157483" bottom="0" header="0" footer="0"/>
      <printOptions horizontalCentered="1"/>
      <pageSetup paperSize="9" scale="43" fitToHeight="0" orientation="landscape" r:id="rId10"/>
    </customSheetView>
    <customSheetView guid="{830727CD-54DF-4646-A8F0-B679DE6DB1C3}" scale="90" showPageBreaks="1" fitToPage="1" view="pageBreakPreview">
      <selection activeCell="I5" sqref="I5"/>
      <pageMargins left="0" right="0" top="0.39370078740157483" bottom="0" header="0" footer="0"/>
      <printOptions horizontalCentered="1"/>
      <pageSetup paperSize="9" scale="50" fitToHeight="0" orientation="landscape" r:id="rId11"/>
    </customSheetView>
    <customSheetView guid="{39500C0A-C567-4BE9-8810-3A3380738394}" showPageBreaks="1" fitToPage="1" hiddenRows="1" view="pageBreakPreview" topLeftCell="A3">
      <pane xSplit="6" ySplit="8" topLeftCell="G98" activePane="bottomRight" state="frozen"/>
      <selection pane="bottomRight" activeCell="E98" sqref="E98"/>
      <pageMargins left="0" right="0" top="0.39370078740157483" bottom="0" header="0" footer="0"/>
      <printOptions horizontalCentered="1"/>
      <pageSetup paperSize="9" scale="50" fitToHeight="0" orientation="landscape" r:id="rId12"/>
    </customSheetView>
    <customSheetView guid="{38AD7EEE-7502-4A45-96B6-9EE721215C23}" scale="70" showPageBreaks="1" fitToPage="1" hiddenRows="1" view="pageBreakPreview" topLeftCell="A3">
      <pane xSplit="6" ySplit="8" topLeftCell="G11" activePane="bottomRight" state="frozen"/>
      <selection pane="bottomRight" activeCell="D10" sqref="D10"/>
      <pageMargins left="0" right="0" top="0.39370078740157483" bottom="0" header="0" footer="0"/>
      <printOptions horizontalCentered="1"/>
      <pageSetup paperSize="9" scale="50" fitToHeight="0" orientation="landscape" r:id="rId13"/>
    </customSheetView>
    <customSheetView guid="{BF49BDCB-7E81-401A-9C82-E455184C2C46}" scale="80" showPageBreaks="1" fitToPage="1" hiddenRows="1" view="pageBreakPreview" topLeftCell="A3">
      <pane xSplit="6" ySplit="8" topLeftCell="G71" activePane="bottomRight" state="frozen"/>
      <selection pane="bottomRight" activeCell="D72" sqref="D72"/>
      <pageMargins left="0" right="0" top="0.39370078740157483" bottom="0" header="0" footer="0"/>
      <printOptions horizontalCentered="1"/>
      <pageSetup paperSize="9" scale="50" fitToHeight="0" orientation="landscape" r:id="rId14"/>
    </customSheetView>
    <customSheetView guid="{95C381E8-1852-4954-AA42-410F314CFA9C}" showPageBreaks="1" fitToPage="1" hiddenRows="1" view="pageBreakPreview" topLeftCell="A3">
      <pane xSplit="6" ySplit="8" topLeftCell="G145" activePane="bottomRight" state="frozen"/>
      <selection pane="bottomRight" activeCell="G146" sqref="G146"/>
      <pageMargins left="0" right="0" top="0.39370078740157483" bottom="0" header="0" footer="0"/>
      <printOptions horizontalCentered="1"/>
      <pageSetup paperSize="9" scale="50" fitToHeight="0" orientation="landscape" r:id="rId15"/>
    </customSheetView>
    <customSheetView guid="{6A59DD69-5302-48EF-9FEC-A2F66EF7E76F}" scale="57" showPageBreaks="1" fitToPage="1" hiddenRows="1" view="pageBreakPreview" topLeftCell="A3">
      <pane xSplit="6" ySplit="8" topLeftCell="G133" activePane="bottomRight" state="frozen"/>
      <selection pane="bottomRight" activeCell="H134" sqref="H134"/>
      <pageMargins left="0" right="0" top="0.39370078740157483" bottom="0" header="0" footer="0"/>
      <printOptions horizontalCentered="1"/>
      <pageSetup paperSize="9" scale="46" fitToHeight="0" orientation="landscape" r:id="rId16"/>
    </customSheetView>
    <customSheetView guid="{3881FEFC-D13E-4BBD-8486-3AB8A29DD469}" scale="80" showPageBreaks="1" fitToPage="1" hiddenRows="1" view="pageBreakPreview" topLeftCell="A3">
      <pane xSplit="6" ySplit="8" topLeftCell="G11" activePane="bottomRight" state="frozen"/>
      <selection pane="bottomRight" activeCell="D11" sqref="D11"/>
      <pageMargins left="0" right="0" top="0.39370078740157483" bottom="0" header="0" footer="0"/>
      <printOptions horizontalCentered="1"/>
      <pageSetup paperSize="9" scale="50" fitToHeight="0" orientation="landscape" r:id="rId17"/>
    </customSheetView>
    <customSheetView guid="{0F795532-456B-4D20-8D49-9FF51B158F77}" showPageBreaks="1" fitToPage="1" hiddenRows="1" view="pageBreakPreview" topLeftCell="A3">
      <pane xSplit="6" ySplit="8" topLeftCell="G119" activePane="bottomRight" state="frozen"/>
      <selection pane="bottomRight" activeCell="D120" sqref="D120"/>
      <pageMargins left="0" right="0" top="0.39370078740157483" bottom="0" header="0" footer="0"/>
      <printOptions horizontalCentered="1"/>
      <pageSetup paperSize="9" scale="50" fitToHeight="0" orientation="landscape" r:id="rId18"/>
    </customSheetView>
    <customSheetView guid="{9D5F8748-CE9E-4300-B62D-BCD7604590C6}" scale="90" showPageBreaks="1" fitToPage="1" view="pageBreakPreview">
      <selection activeCell="I5" sqref="I5"/>
      <pageMargins left="0" right="0" top="0.39370078740157483" bottom="0" header="0" footer="0"/>
      <printOptions horizontalCentered="1"/>
      <pageSetup paperSize="9" scale="50" fitToHeight="0" orientation="landscape" r:id="rId19"/>
    </customSheetView>
    <customSheetView guid="{8EF409F9-E736-442A-B055-E61D92A75C8F}" scale="73" showPageBreaks="1" fitToPage="1" view="pageBreakPreview" topLeftCell="C1">
      <selection activeCell="H80" sqref="H80"/>
      <rowBreaks count="4" manualBreakCount="4">
        <brk id="40" max="8" man="1"/>
        <brk id="44" max="16383" man="1"/>
        <brk id="65" max="10" man="1"/>
        <brk id="69" max="16383" man="1"/>
      </rowBreaks>
      <pageMargins left="0" right="0" top="0.39370078740157483" bottom="0" header="0" footer="0"/>
      <printOptions horizontalCentered="1"/>
      <pageSetup paperSize="9" scale="40" fitToHeight="0" orientation="landscape" r:id="rId20"/>
    </customSheetView>
    <customSheetView guid="{ED2263B8-5F04-4B1E-8979-71FCF9F62F7C}" scale="80" showPageBreaks="1" fitToPage="1" view="pageBreakPreview" topLeftCell="E60">
      <selection activeCell="H60" sqref="H60"/>
      <pageMargins left="0" right="0" top="0.39370078740157483" bottom="0" header="0" footer="0"/>
      <printOptions horizontalCentered="1"/>
      <pageSetup paperSize="9" scale="42" fitToHeight="0" orientation="landscape" r:id="rId21"/>
    </customSheetView>
  </customSheetViews>
  <mergeCells count="6">
    <mergeCell ref="A9:G9"/>
    <mergeCell ref="A3:I3"/>
    <mergeCell ref="A5:G5"/>
    <mergeCell ref="A6:G6"/>
    <mergeCell ref="A7:G7"/>
    <mergeCell ref="A8:G8"/>
  </mergeCells>
  <printOptions horizontalCentered="1"/>
  <pageMargins left="0" right="0" top="0.39370078740157483" bottom="0" header="0" footer="0"/>
  <pageSetup paperSize="9" scale="36" fitToHeight="0" orientation="landscape" r:id="rId22"/>
  <rowBreaks count="2" manualBreakCount="2">
    <brk id="60" max="8" man="1"/>
    <brk id="6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УФНС России по ТО</vt:lpstr>
      <vt:lpstr>'УФНС России по ТО'!Заголовки_для_печати</vt:lpstr>
      <vt:lpstr>'УФНС России по ТО'!Область_печати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МАСЛАКОВА ЕЛЕНА СЕРГЕЕВНА</dc:creator>
  <cp:lastModifiedBy>Аникина Елена Владимировна</cp:lastModifiedBy>
  <cp:lastPrinted>2022-02-16T07:00:23Z</cp:lastPrinted>
  <dcterms:created xsi:type="dcterms:W3CDTF">2021-01-28T11:12:04Z</dcterms:created>
  <dcterms:modified xsi:type="dcterms:W3CDTF">2025-09-25T05:23:06Z</dcterms:modified>
</cp:coreProperties>
</file>